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1038\"/>
    </mc:Choice>
  </mc:AlternateContent>
  <xr:revisionPtr revIDLastSave="0" documentId="13_ncr:1_{6761C22A-8427-4217-A03A-454FAA1995A9}"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<sst xmlns="http://schemas.openxmlformats.org/spreadsheetml/2006/main" count="1238" uniqueCount="847">
  <si>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</si>
  <si>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</si>
  <si>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</si>
  <si>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</si>
  <si>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</si>
  <si>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</si>
  <si>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</si>
  <si>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</si>
  <si>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</si>
  <si>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</si>
  <si>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</si>
  <si>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</si>
  <si>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</si>
  <si>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</si>
  <si>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</si>
  <si>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</si>
  <si>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</si>
  <si>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</si>
  <si>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</si>
  <si>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</si>
  <si>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</si>
  <si>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</si>
  <si>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</si>
  <si>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</si>
  <si>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</si>
  <si>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</si>
  <si>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</si>
  <si>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</si>
  <si>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</si>
  <si>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</si>
  <si>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</si>
  <si>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</si>
  <si>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</si>
  <si>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</si>
  <si>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</si>
  <si>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</si>
  <si>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</si>
  <si>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</si>
  <si>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</si>
  <si>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</si>
  <si>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</si>
  <si>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</si>
  <si>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</si>
  <si>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</si>
  <si>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</si>
  <si>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</si>
  <si>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</si>
  <si>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</si>
  <si>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</si>
  <si>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</si>
  <si>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</si>
  <si>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</si>
  <si>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</si>
  <si>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</si>
  <si>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</si>
  <si>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</si>
  <si>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</si>
  <si>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</si>
  <si>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</si>
  <si>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</si>
  <si>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</si>
  <si>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</si>
  <si>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</si>
  <si>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</si>
  <si>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</si>
  <si>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</si>
  <si>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</si>
  <si>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</si>
  <si>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</si>
  <si>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</si>
  <si>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</si>
  <si>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</si>
  <si>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</si>
  <si>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</si>
  <si>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</si>
  <si>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</si>
  <si>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</si>
  <si>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</si>
  <si>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</si>
  <si>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</si>
  <si>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</si>
  <si>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</si>
  <si>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</si>
  <si>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</si>
  <si>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</si>
  <si>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</si>
  <si>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</si>
  <si>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</si>
  <si>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</si>
  <si>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</si>
  <si>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</si>
  <si>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</si>
  <si>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</si>
  <si>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</si>
  <si>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</si>
  <si>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</si>
  <si>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</si>
  <si>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</si>
  <si>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</si>
  <si>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</si>
  <si>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</si>
  <si>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</si>
  <si>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</si>
  <si>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</si>
  <si>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</si>
  <si>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</si>
  <si>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</si>
  <si>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</si>
  <si>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</si>
  <si>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</si>
  <si>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</si>
  <si>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</si>
  <si>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</si>
  <si>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</si>
  <si>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</si>
  <si>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</si>
  <si>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</si>
  <si>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</si>
  <si>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</si>
  <si>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</si>
  <si>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</si>
  <si>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</si>
  <si>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</si>
  <si>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</si>
  <si>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</si>
  <si>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</si>
  <si>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</si>
  <si>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</si>
  <si>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</si>
  <si>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</si>
  <si>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</si>
  <si>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</si>
  <si>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</si>
  <si>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</si>
  <si>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</si>
  <si>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</si>
  <si>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</si>
  <si>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</si>
  <si>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</si>
  <si>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</si>
  <si>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</si>
  <si>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</si>
  <si>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</si>
  <si>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</si>
  <si>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</si>
  <si>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</si>
  <si>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</si>
  <si>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</si>
  <si>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</si>
  <si>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</si>
  <si>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</si>
  <si>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</si>
  <si>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</si>
  <si>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</si>
  <si>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</si>
  <si>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</si>
  <si>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</si>
  <si>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</si>
  <si>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</si>
  <si>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</si>
  <si>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</si>
  <si>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</si>
  <si>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</si>
  <si>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</si>
  <si>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</si>
  <si>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</si>
  <si>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</si>
  <si>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</si>
  <si>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</si>
  <si>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</si>
  <si>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</si>
  <si>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</si>
  <si>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</si>
  <si>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</si>
  <si>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</si>
  <si>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</si>
  <si>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</si>
  <si>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</si>
  <si>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</si>
  <si>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</si>
  <si>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</si>
  <si>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</si>
  <si>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</si>
  <si>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</si>
  <si>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</si>
  <si>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</si>
  <si>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</si>
  <si>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</si>
  <si>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</si>
  <si>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</si>
  <si>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</si>
  <si>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</si>
  <si>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</si>
  <si>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</si>
  <si>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</si>
  <si>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</si>
  <si>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</si>
  <si>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</si>
  <si>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</si>
  <si>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</si>
  <si>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</si>
  <si>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</si>
  <si>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</si>
  <si>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</si>
  <si>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</si>
  <si>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</si>
  <si>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</si>
  <si>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</si>
  <si>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</si>
  <si>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</si>
  <si>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</si>
  <si>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</si>
  <si>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</si>
  <si>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</si>
  <si>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</si>
  <si>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</si>
  <si>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</si>
  <si>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</si>
  <si>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</si>
  <si>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</si>
  <si>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</si>
  <si>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</si>
  <si>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</si>
  <si>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</si>
  <si>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</si>
  <si>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</si>
  <si>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</si>
  <si>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</si>
  <si>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</si>
  <si>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</si>
  <si>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</si>
  <si>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</si>
  <si>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</si>
  <si>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</si>
  <si>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</si>
  <si>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</si>
  <si>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</si>
  <si>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</si>
  <si>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</si>
  <si>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</si>
  <si>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</si>
  <si>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</si>
  <si>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</si>
  <si>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</si>
  <si>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</si>
  <si>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</si>
  <si>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</si>
  <si>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</si>
  <si>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</si>
  <si>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</si>
  <si>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</si>
  <si>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</si>
  <si>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</si>
  <si>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</si>
  <si>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</si>
  <si>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</si>
  <si>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</si>
  <si>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</si>
  <si>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</si>
  <si>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</si>
  <si>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</si>
  <si>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</si>
  <si>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</si>
  <si>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</si>
  <si>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</si>
  <si>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</si>
  <si>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</si>
  <si>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</si>
  <si>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</si>
  <si>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</si>
  <si>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</si>
  <si>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</si>
  <si>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</si>
  <si>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</si>
  <si>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</si>
  <si>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</si>
  <si>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</si>
  <si>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</si>
  <si>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</si>
  <si>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</si>
  <si>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</si>
  <si>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</si>
  <si>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</si>
  <si>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</si>
  <si>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</si>
  <si>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</si>
  <si>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</si>
  <si>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</si>
  <si>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</si>
  <si>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</si>
  <si>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</si>
  <si>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</si>
  <si>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</si>
  <si>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</si>
  <si>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</si>
  <si>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</si>
  <si>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</si>
  <si>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</si>
  <si>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</si>
  <si>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</si>
  <si>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</si>
  <si>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</si>
  <si>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</si>
  <si>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</si>
  <si>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</si>
  <si>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</si>
  <si>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</si>
  <si>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</si>
  <si>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</si>
  <si>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</si>
  <si>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</si>
  <si>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</si>
  <si>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</si>
  <si>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</si>
  <si>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</si>
  <si>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</si>
  <si>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</si>
  <si>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</si>
  <si>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</si>
  <si>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</si>
  <si>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</si>
  <si>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</si>
  <si>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</si>
  <si>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</si>
  <si>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</si>
  <si>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</si>
  <si>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</si>
  <si>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</si>
  <si>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</si>
  <si>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</si>
  <si>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</si>
  <si>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</si>
  <si>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</si>
  <si>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</si>
  <si>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</si>
  <si>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</si>
  <si>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</si>
  <si>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</si>
  <si>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</si>
  <si>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</si>
  <si>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</si>
  <si>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</si>
  <si>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</si>
  <si>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</si>
  <si>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</si>
  <si>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</si>
  <si>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</si>
  <si>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</si>
  <si>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</si>
  <si>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</si>
  <si>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</si>
  <si>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</si>
  <si>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</si>
  <si>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</si>
  <si>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</si>
  <si>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</si>
  <si>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</si>
  <si>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</si>
  <si>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</si>
  <si>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</si>
  <si>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</si>
  <si>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</si>
  <si>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</si>
  <si>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</si>
  <si>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</si>
  <si>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</si>
  <si>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</si>
  <si>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</si>
  <si>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</si>
  <si>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</si>
  <si>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</si>
  <si>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</si>
  <si>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</si>
  <si>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</si>
  <si>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</si>
  <si>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</si>
  <si>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</si>
  <si>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</si>
  <si>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</si>
  <si>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</si>
  <si>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</si>
  <si>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</si>
  <si>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</si>
  <si>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</si>
  <si>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</si>
  <si>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</si>
  <si>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</si>
  <si>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</si>
  <si>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</si>
  <si>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</si>
  <si>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</si>
  <si>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</si>
  <si>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</si>
  <si>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</si>
  <si>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</si>
  <si>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</si>
  <si>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</si>
  <si>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</si>
  <si>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</si>
  <si>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</si>
  <si>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</si>
  <si>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</si>
  <si>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</si>
  <si>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</si>
  <si>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</si>
  <si>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</si>
  <si>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</si>
  <si>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</si>
  <si>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</si>
  <si>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</si>
  <si>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</si>
  <si>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</si>
  <si>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</si>
  <si>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</si>
  <si>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</si>
  <si>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</si>
  <si>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</si>
  <si>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</si>
  <si>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</si>
  <si>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</si>
  <si>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</si>
  <si>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</si>
  <si>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</si>
  <si>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</si>
  <si>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</si>
  <si>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</si>
  <si>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</si>
  <si>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</si>
  <si>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</si>
  <si>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</si>
  <si>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</si>
  <si>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</si>
  <si>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</si>
  <si>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</si>
  <si>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</si>
  <si>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</si>
  <si>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</si>
  <si>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</si>
  <si>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</si>
  <si>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</si>
  <si>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</si>
  <si>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</si>
  <si>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</si>
  <si>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</si>
  <si>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</si>
  <si>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</si>
  <si>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</si>
  <si>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</si>
  <si>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</si>
  <si>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</si>
  <si>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</si>
  <si>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</si>
  <si>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</si>
  <si>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</si>
  <si>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</si>
  <si>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</si>
  <si>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</si>
  <si>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</si>
  <si>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</si>
  <si>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</si>
  <si>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</si>
  <si>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</si>
  <si>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</si>
  <si>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</si>
  <si>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</si>
  <si>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</si>
  <si>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</si>
  <si>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</si>
  <si>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</si>
  <si>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</si>
  <si>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</si>
  <si>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</si>
  <si>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</si>
  <si>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</si>
  <si>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</si>
  <si>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</si>
  <si>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</si>
  <si>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</si>
  <si>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</si>
  <si>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</si>
  <si>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</si>
  <si>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</si>
  <si>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</si>
  <si>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</si>
  <si>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</si>
  <si>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</si>
  <si>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</si>
  <si>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</si>
  <si>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</si>
  <si>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</si>
  <si>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</si>
  <si>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</si>
  <si>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</si>
  <si>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</si>
  <si>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</si>
  <si>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</si>
  <si>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</si>
  <si>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</si>
  <si>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</si>
  <si>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</si>
  <si>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</si>
  <si>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</si>
  <si>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</si>
  <si>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</si>
  <si>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</si>
  <si>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</si>
  <si>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</si>
  <si>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</si>
  <si>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</si>
  <si>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</si>
  <si>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</si>
  <si>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</si>
  <si>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</si>
  <si>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</si>
  <si>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</si>
  <si>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</si>
  <si>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</si>
  <si>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</si>
  <si>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</si>
  <si>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</si>
  <si>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</si>
  <si>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</si>
  <si>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</si>
  <si>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</si>
  <si>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</si>
  <si>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</si>
  <si>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</si>
  <si>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</si>
  <si>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</si>
  <si>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</si>
  <si>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</si>
  <si>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</si>
  <si>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</si>
  <si>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</si>
  <si>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</si>
  <si>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</si>
  <si>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</si>
  <si>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</si>
  <si>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</si>
  <si>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</si>
  <si>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</si>
  <si>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</si>
  <si>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</si>
  <si>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</si>
  <si>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</si>
  <si>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</si>
  <si>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</si>
  <si>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</si>
  <si>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</si>
  <si>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</si>
  <si>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</si>
  <si>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</si>
  <si>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</si>
  <si>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</si>
  <si>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</si>
  <si>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</si>
  <si>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</si>
  <si>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</si>
  <si>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</si>
  <si>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</si>
  <si>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</si>
  <si>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</si>
  <si>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</si>
  <si>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</si>
  <si>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</si>
  <si>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</si>
  <si>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</si>
  <si>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</si>
  <si>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</si>
  <si>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</si>
  <si>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</si>
  <si>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</si>
  <si>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</si>
  <si>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</si>
  <si>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</si>
  <si>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</si>
  <si>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</si>
  <si>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</si>
  <si>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</si>
  <si>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</si>
  <si>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</si>
  <si>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</si>
  <si>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</si>
  <si>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</si>
  <si>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</si>
  <si>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</si>
  <si>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</si>
  <si>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</si>
  <si>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</si>
  <si>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</si>
  <si>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</si>
  <si>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</si>
  <si>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</si>
  <si>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</si>
  <si>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</si>
  <si>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</si>
  <si>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</si>
  <si>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</si>
  <si>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</si>
  <si>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</si>
  <si>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</si>
  <si>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</si>
  <si>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</si>
  <si>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</si>
  <si>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</si>
  <si>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</si>
  <si>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</si>
  <si>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</si>
  <si>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</si>
  <si>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</si>
  <si>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</si>
  <si>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</si>
  <si>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</si>
  <si>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</si>
  <si>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</si>
  <si>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</si>
  <si>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</si>
  <si>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</si>
  <si>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</si>
  <si>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</si>
  <si>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</si>
  <si>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</si>
  <si>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</si>
  <si>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</si>
  <si>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</si>
  <si>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</si>
  <si>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</si>
  <si>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</si>
  <si>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</si>
  <si>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</si>
  <si>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</si>
  <si>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</si>
  <si>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</si>
  <si>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</si>
  <si>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</si>
  <si>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</si>
  <si>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</si>
  <si>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</si>
  <si>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</si>
  <si>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</si>
  <si>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</si>
  <si>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</si>
  <si>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</si>
  <si>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</si>
  <si>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</si>
  <si>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</si>
  <si>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</si>
  <si>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</si>
  <si>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</si>
  <si>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</si>
  <si>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</si>
  <si>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</si>
  <si>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</si>
  <si>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</si>
  <si>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</si>
  <si>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</si>
  <si>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</si>
  <si>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</si>
  <si>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</si>
  <si>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</si>
  <si>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</si>
  <si>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</si>
  <si>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</si>
  <si>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</si>
  <si>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</si>
  <si>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</si>
  <si>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</si>
  <si>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</si>
  <si>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</si>
  <si>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</si>
  <si>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</si>
  <si>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</si>
  <si>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</si>
  <si>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</si>
  <si>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</si>
  <si>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</si>
  <si>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</si>
  <si>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</si>
  <si>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</si>
  <si>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</si>
  <si>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</si>
  <si>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</si>
  <si>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</si>
  <si>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</si>
  <si>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</si>
  <si>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</si>
  <si>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</si>
  <si>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</si>
  <si>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</si>
  <si>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</si>
  <si>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</si>
  <si>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</si>
  <si>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</si>
  <si>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</si>
  <si>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</si>
  <si>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</si>
  <si>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</si>
  <si>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</si>
  <si>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</si>
  <si>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</si>
  <si>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</si>
  <si>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</si>
  <si>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</si>
  <si>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</si>
  <si>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</si>
  <si>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</si>
  <si>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</si>
  <si>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</si>
  <si>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</si>
  <si>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</si>
  <si>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</si>
  <si>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</si>
  <si>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</si>
  <si>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</si>
  <si>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</si>
  <si>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</si>
  <si>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</si>
  <si>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</si>
  <si>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</si>
  <si>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</si>
  <si>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</si>
  <si>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</si>
  <si>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</si>
  <si>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</si>
  <si>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</si>
  <si>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</si>
  <si>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</si>
  <si>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</si>
  <si>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</si>
  <si>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</si>
  <si>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</si>
  <si>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</si>
  <si>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</si>
  <si>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</si>
  <si>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</si>
  <si>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</si>
  <si>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</si>
  <si>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</si>
  <si>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</si>
  <si>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</si>
  <si>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</si>
  <si>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</si>
  <si>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</si>
  <si>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</si>
  <si>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</si>
  <si>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</si>
  <si>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</si>
  <si>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</si>
  <si>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</si>
  <si>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</si>
  <si>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</si>
  <si>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</si>
  <si>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</si>
  <si>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</si>
  <si>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</si>
  <si>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</si>
  <si>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</si>
  <si>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</si>
  <si>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</si>
  <si>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</si>
  <si>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</si>
  <si>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</si>
  <si>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</si>
  <si>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</si>
  <si>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</si>
  <si>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</si>
  <si>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</si>
  <si>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</si>
  <si>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</si>
  <si>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</si>
  <si>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</si>
  <si>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</si>
  <si>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</si>
  <si>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</si>
  <si>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</si>
  <si>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</si>
  <si>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</si>
  <si>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</si>
  <si>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</si>
  <si>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</si>
  <si>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</si>
  <si>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</si>
  <si>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</si>
  <si>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</si>
  <si>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</si>
  <si>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</si>
  <si>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</si>
  <si>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</si>
  <si>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</si>
  <si>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</si>
  <si>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</si>
  <si>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</si>
  <si>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</si>
  <si>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</si>
  <si>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</si>
  <si>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</si>
  <si>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</si>
  <si>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</si>
  <si>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</si>
  <si>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</si>
  <si>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</si>
  <si>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</si>
  <si>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</si>
  <si>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</si>
  <si>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</si>
  <si>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</si>
  <si>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</si>
  <si>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</si>
  <si>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</si>
  <si>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</si>
  <si>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</si>
  <si>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</si>
  <si>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</si>
  <si>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</si>
  <si>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</si>
  <si>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</si>
  <si>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</si>
  <si>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</si>
  <si>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</si>
  <si>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Vichada</t>
  </si>
  <si>
    <t>Santa Rosalía</t>
  </si>
  <si>
    <t>Lechería Silvopastoril La Comarca.</t>
  </si>
  <si>
    <t>AGROPECUARIO</t>
  </si>
  <si>
    <t>0162 Actividades de apoyo a la ganadería</t>
  </si>
  <si>
    <t>Douglas López Chaquea</t>
  </si>
  <si>
    <t>Descripción de clientes y consumidores con prefrenecias</t>
  </si>
  <si>
    <t>Enfrentan una insuficiente disponibilidad de productos lácteos frescos, de alta calidad y a precios competitivos.</t>
  </si>
  <si>
    <t>La principal ventaja competitiva radica en la producción local a gran escala de leche y queso campesino orgánico.</t>
  </si>
  <si>
    <t>La iniciativa se centra en el establecimiento de un sistema de producción de leche y queso a gran escala en el municipio de Santa Rosalía, Vichada, bajo un modelo de lechería silvopastoril tecnificada y amigable con el medio ambiente.</t>
  </si>
  <si>
    <t>Son dos productos:  Leche Bovina Fresca y Queso Campesino</t>
  </si>
  <si>
    <t>Falta describir las actividades del proceso tecnico de la producción de leche con mayor detalle.</t>
  </si>
  <si>
    <t>Se va a establecer como persona natural con establecimeinto de coermcio. Relaciona requisitos pero falta detalle sobre el trámite a realziar.</t>
  </si>
  <si>
    <t xml:space="preserve">Establece Redes sociales , emisoras locales,Entregar muestras del producto a los consumidores </t>
  </si>
  <si>
    <t>A partir del segundo año para los dos productos la demandda proyectada excede la capacidad instalada.</t>
  </si>
  <si>
    <t>Se determinan costos y gastos. El margen de contribución es muy alto para los dos productos. Posiblemente no incluyeron variables como mano de obra, entre otras.</t>
  </si>
  <si>
    <t>Se crea 1 empleo.No hay coherencia entre el proceso tecnico y equipo de trabajo porque en el primero relaciona operario y ordeñador que no relaciona en el equipo de trabajo. Se genera 3 empelos indirectos</t>
  </si>
  <si>
    <t xml:space="preserve"> tres (3) vacas, con tres potreros que suman un área de cincuenta (50) hectáres aproximadamente</t>
  </si>
  <si>
    <t>Las necesidades se ajustan al comportamiento del proyecto.</t>
  </si>
  <si>
    <t>En elplan operativo se puede desagregar los rubros para mayor entendimiento. Se recomienda realizar la estartegia de comunicación realizarlapara más de un mes.</t>
  </si>
  <si>
    <t>Relaciona distintos impactos pero falta intensificarlos y cuantificarlos.</t>
  </si>
  <si>
    <t>Falta descfribir otro tipod e entidades como las alcalidias o innpulsa.</t>
  </si>
  <si>
    <t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t>
  </si>
  <si>
    <t>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t>
  </si>
  <si>
    <t>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t>
  </si>
  <si>
    <t xml:space="preserve"> tres (3) vacas, con tres potreros que suman un área de cincuenta (50) hectáres aproximadamente.Relaciona distintos impactos pero falta intensificarlos y cuantificarlos. Falta descfribir otro tipod e entidades como las alcalidias o innpulsa.</t>
  </si>
  <si>
    <t>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t>
  </si>
  <si>
    <t>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</si>
</sst>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7">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1" t="s">
        <v>24</v>
      </c>
      <c r="D1" s="262"/>
      <c r="E1" s="263" t="s">
        <v>25</v>
      </c>
      <c r="F1" s="264"/>
    </row>
    <row r="2" spans="1:6" ht="15.75" customHeight="1">
      <c r="A2" s="123" t="s">
        <v>26</v>
      </c>
      <c r="B2" s="124"/>
      <c r="C2" s="265" t="s">
        <v>27</v>
      </c>
      <c r="D2" s="266"/>
      <c r="E2" s="267" t="s">
        <v>28</v>
      </c>
      <c r="F2" s="268"/>
    </row>
    <row r="3" spans="1:6" ht="15.75" customHeight="1">
      <c r="A3" s="269" t="s">
        <v>29</v>
      </c>
      <c r="B3" s="125"/>
      <c r="C3" s="126" t="s">
        <v>6</v>
      </c>
      <c r="D3" s="127" t="s">
        <v>7</v>
      </c>
      <c r="E3" s="128" t="s">
        <v>11</v>
      </c>
      <c r="F3" s="129" t="s">
        <v>6</v>
      </c>
    </row>
    <row r="4" spans="1:6" ht="15.75" customHeight="1">
      <c r="A4" s="270"/>
      <c r="B4" s="130">
        <v>1</v>
      </c>
      <c r="C4" s="88" t="s">
        <v>169</v>
      </c>
      <c r="D4" s="131">
        <v>1</v>
      </c>
      <c r="E4" s="132" t="s">
        <v>19</v>
      </c>
      <c r="F4" s="88" t="s">
        <v>169</v>
      </c>
    </row>
    <row r="5" spans="1:6" ht="15.75" customHeight="1">
      <c r="A5" s="270"/>
      <c r="B5" s="130">
        <v>2</v>
      </c>
      <c r="C5" s="88" t="s">
        <v>170</v>
      </c>
      <c r="D5" s="131">
        <v>2</v>
      </c>
      <c r="E5" s="132" t="s">
        <v>19</v>
      </c>
      <c r="F5" s="88" t="s">
        <v>170</v>
      </c>
    </row>
    <row r="6" spans="1:6" ht="15.75" customHeight="1">
      <c r="A6" s="270"/>
      <c r="B6" s="130">
        <v>3</v>
      </c>
      <c r="C6" s="88" t="s">
        <v>171</v>
      </c>
      <c r="D6" s="131">
        <v>3</v>
      </c>
      <c r="E6" s="132" t="s">
        <v>19</v>
      </c>
      <c r="F6" s="88" t="s">
        <v>171</v>
      </c>
    </row>
    <row r="7" spans="1:6" ht="15.75" customHeight="1">
      <c r="A7" s="270"/>
      <c r="B7" s="130">
        <v>4</v>
      </c>
      <c r="C7" s="88" t="s">
        <v>172</v>
      </c>
      <c r="D7" s="131">
        <v>1</v>
      </c>
      <c r="E7" s="133" t="s">
        <v>30</v>
      </c>
      <c r="F7" s="88" t="s">
        <v>172</v>
      </c>
    </row>
    <row r="8" spans="1:6" ht="15.75" customHeight="1">
      <c r="A8" s="270"/>
      <c r="B8" s="130">
        <v>5</v>
      </c>
      <c r="C8" s="88" t="s">
        <v>173</v>
      </c>
      <c r="D8" s="131">
        <v>2</v>
      </c>
      <c r="E8" s="133" t="s">
        <v>30</v>
      </c>
      <c r="F8" s="88" t="s">
        <v>173</v>
      </c>
    </row>
    <row r="9" spans="1:6" ht="15.75" customHeight="1">
      <c r="A9" s="270"/>
      <c r="B9" s="130">
        <v>6</v>
      </c>
      <c r="C9" s="88" t="s">
        <v>174</v>
      </c>
      <c r="D9" s="131">
        <v>1</v>
      </c>
      <c r="E9" s="133" t="s">
        <v>30</v>
      </c>
      <c r="F9" s="88" t="s">
        <v>174</v>
      </c>
    </row>
    <row r="10" spans="1:6" ht="15.75" customHeight="1">
      <c r="A10" s="270"/>
      <c r="B10" s="130">
        <v>7</v>
      </c>
      <c r="C10" s="88" t="s">
        <v>175</v>
      </c>
      <c r="D10" s="131">
        <v>1</v>
      </c>
      <c r="E10" s="134" t="s">
        <v>31</v>
      </c>
      <c r="F10" s="88" t="s">
        <v>175</v>
      </c>
    </row>
    <row r="11" spans="1:6" ht="15.75" customHeight="1">
      <c r="A11" s="270"/>
      <c r="B11" s="130">
        <v>8</v>
      </c>
      <c r="C11" s="88" t="s">
        <v>176</v>
      </c>
      <c r="D11" s="131">
        <v>2</v>
      </c>
      <c r="E11" s="132" t="s">
        <v>19</v>
      </c>
      <c r="F11" s="88" t="s">
        <v>176</v>
      </c>
    </row>
    <row r="12" spans="1:6" ht="15.75" customHeight="1">
      <c r="A12" s="270"/>
      <c r="B12" s="130">
        <v>9</v>
      </c>
      <c r="C12" s="88" t="s">
        <v>177</v>
      </c>
      <c r="D12" s="131">
        <v>3</v>
      </c>
      <c r="E12" s="135" t="s">
        <v>21</v>
      </c>
      <c r="F12" s="88" t="s">
        <v>177</v>
      </c>
    </row>
    <row r="13" spans="1:6" ht="15.75" customHeight="1">
      <c r="A13" s="270"/>
      <c r="B13" s="130">
        <v>10</v>
      </c>
      <c r="C13" s="88" t="s">
        <v>178</v>
      </c>
      <c r="D13" s="131">
        <v>1</v>
      </c>
      <c r="E13" s="135" t="s">
        <v>21</v>
      </c>
      <c r="F13" s="88" t="s">
        <v>178</v>
      </c>
    </row>
    <row r="14" spans="1:6" ht="15.75" customHeight="1">
      <c r="A14" s="270"/>
      <c r="B14" s="130">
        <v>11</v>
      </c>
      <c r="C14" s="88" t="s">
        <v>179</v>
      </c>
      <c r="D14" s="131">
        <v>3</v>
      </c>
      <c r="E14" s="135" t="s">
        <v>21</v>
      </c>
      <c r="F14" s="88" t="s">
        <v>179</v>
      </c>
    </row>
    <row r="15" spans="1:6" ht="15.75" customHeight="1">
      <c r="A15" s="270"/>
      <c r="B15" s="130">
        <v>12</v>
      </c>
      <c r="C15" s="88" t="s">
        <v>180</v>
      </c>
      <c r="D15" s="131">
        <v>2</v>
      </c>
      <c r="E15" s="135" t="s">
        <v>21</v>
      </c>
      <c r="F15" s="88" t="s">
        <v>180</v>
      </c>
    </row>
    <row r="16" spans="1:6" ht="15.75" customHeight="1">
      <c r="A16" s="270"/>
      <c r="B16" s="130">
        <v>13</v>
      </c>
      <c r="C16" s="88" t="s">
        <v>181</v>
      </c>
      <c r="D16" s="131">
        <v>1</v>
      </c>
      <c r="E16" s="135" t="s">
        <v>21</v>
      </c>
      <c r="F16" s="88" t="s">
        <v>181</v>
      </c>
    </row>
    <row r="17" spans="1:6" ht="15.75" customHeight="1">
      <c r="A17" s="270"/>
      <c r="B17" s="130">
        <v>14</v>
      </c>
      <c r="C17" s="88" t="s">
        <v>182</v>
      </c>
      <c r="D17" s="131">
        <v>2</v>
      </c>
      <c r="E17" s="136" t="s">
        <v>1</v>
      </c>
      <c r="F17" s="88" t="s">
        <v>182</v>
      </c>
    </row>
    <row r="18" spans="1:6" ht="15.75" customHeight="1">
      <c r="A18" s="270"/>
      <c r="B18" s="130">
        <v>15</v>
      </c>
      <c r="C18" s="106" t="s">
        <v>183</v>
      </c>
      <c r="E18" s="133" t="s">
        <v>30</v>
      </c>
      <c r="F18" s="106" t="s">
        <v>183</v>
      </c>
    </row>
    <row r="19" spans="1:6" ht="15.75" customHeight="1">
      <c r="A19" s="270"/>
      <c r="B19" s="130">
        <v>16</v>
      </c>
      <c r="C19" s="106" t="s">
        <v>1</v>
      </c>
      <c r="E19" s="136" t="s">
        <v>1</v>
      </c>
      <c r="F19" s="106" t="s">
        <v>1</v>
      </c>
    </row>
    <row r="20" spans="1:6" ht="15.75" customHeight="1">
      <c r="A20" s="270"/>
      <c r="B20" s="130">
        <v>17</v>
      </c>
      <c r="C20" s="106" t="s">
        <v>184</v>
      </c>
      <c r="E20" s="135" t="s">
        <v>21</v>
      </c>
      <c r="F20" s="106" t="s">
        <v>184</v>
      </c>
    </row>
    <row r="21" spans="1:6" ht="15.75" customHeight="1">
      <c r="A21" s="270"/>
      <c r="B21" s="130">
        <v>18</v>
      </c>
      <c r="C21" s="106" t="s">
        <v>2</v>
      </c>
      <c r="E21" s="136" t="s">
        <v>1</v>
      </c>
      <c r="F21" s="106" t="s">
        <v>2</v>
      </c>
    </row>
    <row r="22" spans="1:6" ht="15.75" customHeight="1">
      <c r="A22" s="270"/>
      <c r="B22" s="130">
        <v>19</v>
      </c>
      <c r="C22" s="106" t="s">
        <v>87</v>
      </c>
      <c r="E22" s="136" t="s">
        <v>1</v>
      </c>
      <c r="F22" s="106" t="s">
        <v>87</v>
      </c>
    </row>
    <row r="23" spans="1:6" ht="15.75" customHeight="1">
      <c r="A23" s="270"/>
      <c r="B23" s="130">
        <v>20</v>
      </c>
      <c r="C23" s="106" t="s">
        <v>88</v>
      </c>
      <c r="E23" s="136" t="s">
        <v>1</v>
      </c>
      <c r="F23" s="106" t="s">
        <v>88</v>
      </c>
    </row>
    <row r="24" spans="1:6" ht="15" customHeight="1">
      <c r="A24" s="270"/>
      <c r="B24" s="130">
        <v>21</v>
      </c>
      <c r="C24" s="106" t="s">
        <v>238</v>
      </c>
      <c r="E24" s="136" t="s">
        <v>1</v>
      </c>
      <c r="F24" s="106" t="s">
        <v>238</v>
      </c>
    </row>
    <row r="25" spans="1:6" ht="15" customHeight="1">
      <c r="A25" s="270"/>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1" t="s">
        <v>489</v>
      </c>
      <c r="B1" s="271"/>
      <c r="C1" s="271"/>
      <c r="D1" s="271"/>
      <c r="E1" s="271"/>
      <c r="F1" s="271"/>
      <c r="G1" s="271"/>
      <c r="H1" s="271"/>
      <c r="I1" s="271"/>
      <c r="J1" s="271"/>
      <c r="K1" s="271"/>
      <c r="L1" s="271"/>
      <c r="M1" s="271"/>
      <c r="N1" s="271"/>
      <c r="O1" s="271"/>
      <c r="P1" s="271"/>
      <c r="Q1" s="271"/>
      <c r="R1" s="271"/>
      <c r="S1" s="271"/>
      <c r="T1" s="271"/>
      <c r="U1" s="271"/>
      <c r="V1" s="271"/>
      <c r="W1" s="271"/>
      <c r="X1" s="271"/>
      <c r="Y1" s="271"/>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1" t="s">
        <v>762</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7" t="s">
        <v>489</v>
      </c>
      <c r="B1" s="277"/>
      <c r="C1" s="277"/>
      <c r="D1" s="277"/>
      <c r="E1" s="277"/>
      <c r="F1" s="277"/>
      <c r="G1" s="277"/>
      <c r="H1" s="277"/>
      <c r="I1" s="277"/>
      <c r="J1" s="277"/>
      <c r="K1" s="277"/>
      <c r="L1" s="277"/>
      <c r="M1" s="277"/>
      <c r="N1" s="277"/>
      <c r="O1" s="277"/>
      <c r="P1" s="277"/>
      <c r="Q1" s="277"/>
      <c r="R1" s="277"/>
    </row>
    <row r="2" spans="1:18" ht="35.450000000000003" customHeight="1">
      <c r="A2" s="139" t="s">
        <v>205</v>
      </c>
      <c r="B2" s="140" t="s">
        <v>208</v>
      </c>
      <c r="C2" s="151" t="str">
        <f>Evaluador!L5</f>
        <v>Individual</v>
      </c>
    </row>
    <row r="3" spans="1:18" ht="43.5" customHeight="1">
      <c r="A3" s="115" t="s">
        <v>33</v>
      </c>
      <c r="B3" s="87" t="s">
        <v>204</v>
      </c>
      <c r="C3" s="152" t="str">
        <f>+IF(C2="Asociativo","Si","No")</f>
        <v>No</v>
      </c>
      <c r="E3" s="73" t="s">
        <v>91</v>
      </c>
      <c r="F3" s="278" t="s">
        <v>52</v>
      </c>
      <c r="G3" s="279"/>
      <c r="H3" s="280"/>
      <c r="I3" s="278" t="s">
        <v>3</v>
      </c>
      <c r="J3" s="279"/>
      <c r="K3" s="279"/>
      <c r="L3" s="279"/>
      <c r="M3" s="279"/>
      <c r="N3" s="279"/>
      <c r="O3" s="281"/>
      <c r="P3" s="282"/>
      <c r="Q3" s="278" t="s">
        <v>4</v>
      </c>
      <c r="R3" s="279"/>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3.66</v>
      </c>
      <c r="F5" s="89">
        <f>+'Matriz de Correlación CREAR'!X4</f>
        <v>0.67142857142857137</v>
      </c>
      <c r="G5" s="89">
        <f>E5*F5</f>
        <v>2.4574285714285713</v>
      </c>
      <c r="H5" s="89">
        <f>+'Matriz de Correlación CREAR'!Y4</f>
        <v>14.099999999999998</v>
      </c>
      <c r="I5" s="132" t="s">
        <v>19</v>
      </c>
      <c r="J5" s="90">
        <v>0.1</v>
      </c>
      <c r="K5" s="74">
        <v>4</v>
      </c>
      <c r="L5" s="91">
        <v>9</v>
      </c>
      <c r="M5" s="92">
        <f t="shared" ref="M5:M25" si="0">+L5/IF($C$3="No",SUM($L$5:$L$22),SUM($L$5:$L$25))</f>
        <v>5.5555555555555552E-2</v>
      </c>
      <c r="N5" s="89">
        <f t="shared" ref="N5:N25" si="1">E5*(1+((IF($C$3="No",SUM($G$5:$G$22),SUM($G$5:$G$25))-G5)*M5))</f>
        <v>10.452088571428572</v>
      </c>
      <c r="O5" s="142">
        <f>+N5+N7+N6+N12</f>
        <v>40.26634119047619</v>
      </c>
      <c r="P5" s="93">
        <f>+O5*J5</f>
        <v>4.0266341190476194</v>
      </c>
      <c r="Q5" s="94" t="s">
        <v>19</v>
      </c>
      <c r="R5" s="95">
        <f>IF($P$10=0,"0",IF($C$3="No",(P5/$P$12*100),(P5/$P$13*100)))</f>
        <v>8.8923275654567728</v>
      </c>
    </row>
    <row r="6" spans="1:18" ht="16.5" customHeight="1">
      <c r="A6" s="74">
        <v>2</v>
      </c>
      <c r="B6" s="74"/>
      <c r="C6" s="132" t="s">
        <v>19</v>
      </c>
      <c r="D6" s="88" t="s">
        <v>170</v>
      </c>
      <c r="E6" s="74">
        <f>+Evaluador!P11</f>
        <v>3.33</v>
      </c>
      <c r="F6" s="89">
        <f>+'Matriz de Correlación CREAR'!X5</f>
        <v>0.68571428571428561</v>
      </c>
      <c r="G6" s="89">
        <f t="shared" ref="G6:G25" si="2">E6*F6</f>
        <v>2.2834285714285709</v>
      </c>
      <c r="H6" s="89">
        <f>+'Matriz de Correlación CREAR'!Y5</f>
        <v>14.399999999999999</v>
      </c>
      <c r="I6" s="133" t="s">
        <v>41</v>
      </c>
      <c r="J6" s="90">
        <v>0.15</v>
      </c>
      <c r="K6" s="74">
        <v>4</v>
      </c>
      <c r="L6" s="91">
        <v>9</v>
      </c>
      <c r="M6" s="92">
        <f t="shared" si="0"/>
        <v>5.5555555555555552E-2</v>
      </c>
      <c r="N6" s="89">
        <f t="shared" si="1"/>
        <v>9.5418771428571443</v>
      </c>
      <c r="O6" s="143">
        <f>+N8+N9+N10+N19</f>
        <v>36.073934867724873</v>
      </c>
      <c r="P6" s="93">
        <f>+O6*J6</f>
        <v>5.4110902301587309</v>
      </c>
      <c r="Q6" s="94" t="s">
        <v>41</v>
      </c>
      <c r="R6" s="95">
        <f t="shared" ref="R6:R9" si="3">IF($P$10=0,"0",IF($C$3="No",(P6/$P$12*100),(P6/$P$13*100)))</f>
        <v>11.949729076500997</v>
      </c>
    </row>
    <row r="7" spans="1:18" ht="16.5" customHeight="1">
      <c r="A7" s="74">
        <v>3</v>
      </c>
      <c r="B7" s="74"/>
      <c r="C7" s="132" t="s">
        <v>19</v>
      </c>
      <c r="D7" s="88" t="s">
        <v>171</v>
      </c>
      <c r="E7" s="74">
        <f>+Evaluador!P12</f>
        <v>3.33</v>
      </c>
      <c r="F7" s="89">
        <f>+'Matriz de Correlación CREAR'!X6</f>
        <v>0.45238095238095244</v>
      </c>
      <c r="G7" s="89">
        <f t="shared" si="2"/>
        <v>1.5064285714285717</v>
      </c>
      <c r="H7" s="89">
        <f>+'Matriz de Correlación CREAR'!Y6</f>
        <v>9.5000000000000018</v>
      </c>
      <c r="I7" s="134" t="s">
        <v>20</v>
      </c>
      <c r="J7" s="90">
        <v>0.2</v>
      </c>
      <c r="K7" s="74">
        <v>1</v>
      </c>
      <c r="L7" s="91">
        <v>9</v>
      </c>
      <c r="M7" s="92">
        <f t="shared" si="0"/>
        <v>5.5555555555555552E-2</v>
      </c>
      <c r="N7" s="89">
        <f t="shared" si="1"/>
        <v>9.6856221428571416</v>
      </c>
      <c r="O7" s="144">
        <f>+N11</f>
        <v>7.718011111111112</v>
      </c>
      <c r="P7" s="93">
        <f>+O7*J7</f>
        <v>1.5436022222222225</v>
      </c>
      <c r="Q7" s="94" t="s">
        <v>20</v>
      </c>
      <c r="R7" s="95">
        <f t="shared" si="3"/>
        <v>3.4088561773806085</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5.5555555555555552E-2</v>
      </c>
      <c r="N8" s="89">
        <f t="shared" si="1"/>
        <v>10.342230476190476</v>
      </c>
      <c r="O8" s="145">
        <f>+(N13+N14+N15+N16+N17+N21)</f>
        <v>51.746567460317465</v>
      </c>
      <c r="P8" s="93">
        <f>+O8*J8</f>
        <v>7.761985119047619</v>
      </c>
      <c r="Q8" s="94" t="s">
        <v>21</v>
      </c>
      <c r="R8" s="95">
        <f t="shared" si="3"/>
        <v>17.141392089802672</v>
      </c>
    </row>
    <row r="9" spans="1:18" ht="16.5" customHeight="1">
      <c r="A9" s="74">
        <v>5</v>
      </c>
      <c r="B9" s="74"/>
      <c r="C9" s="133" t="s">
        <v>41</v>
      </c>
      <c r="D9" s="88" t="s">
        <v>173</v>
      </c>
      <c r="E9" s="74">
        <f>+Evaluador!P14</f>
        <v>3.33</v>
      </c>
      <c r="F9" s="89">
        <f>+'Matriz de Correlación CREAR'!X8</f>
        <v>0.90476190476190477</v>
      </c>
      <c r="G9" s="89">
        <f t="shared" si="2"/>
        <v>3.0128571428571429</v>
      </c>
      <c r="H9" s="89">
        <f>+'Matriz de Correlación CREAR'!Y8</f>
        <v>19</v>
      </c>
      <c r="I9" s="136" t="s">
        <v>1</v>
      </c>
      <c r="J9" s="90">
        <v>0.4</v>
      </c>
      <c r="K9" s="74">
        <v>6</v>
      </c>
      <c r="L9" s="91">
        <v>9</v>
      </c>
      <c r="M9" s="92">
        <f t="shared" si="0"/>
        <v>5.5555555555555552E-2</v>
      </c>
      <c r="N9" s="89">
        <f t="shared" si="1"/>
        <v>9.4069328571428557</v>
      </c>
      <c r="O9" s="146">
        <f>+IF($C$3="No",N18+N20+N22,N18+N20+N22+N23+N24+N25)</f>
        <v>24.220022407407406</v>
      </c>
      <c r="P9" s="93">
        <f>+O9*J9</f>
        <v>9.6880089629629627</v>
      </c>
      <c r="Q9" s="94" t="s">
        <v>1</v>
      </c>
      <c r="R9" s="95">
        <f t="shared" si="3"/>
        <v>21.394779512801581</v>
      </c>
    </row>
    <row r="10" spans="1:18" ht="16.5" customHeight="1">
      <c r="A10" s="74">
        <v>6</v>
      </c>
      <c r="B10" s="74"/>
      <c r="C10" s="133" t="s">
        <v>41</v>
      </c>
      <c r="D10" s="88" t="s">
        <v>174</v>
      </c>
      <c r="E10" s="74">
        <f>+Evaluador!P15</f>
        <v>2.66</v>
      </c>
      <c r="F10" s="89">
        <f>+'Matriz de Correlación CREAR'!X9</f>
        <v>0.73809523809523814</v>
      </c>
      <c r="G10" s="89">
        <f t="shared" si="2"/>
        <v>1.9633333333333336</v>
      </c>
      <c r="H10" s="89">
        <f>+'Matriz de Correlación CREAR'!Y9</f>
        <v>15.5</v>
      </c>
      <c r="I10" s="96"/>
      <c r="J10" s="90">
        <f>+SUM(J5:J9)</f>
        <v>1</v>
      </c>
      <c r="K10" s="97">
        <f>SUM(K5:K9)</f>
        <v>21</v>
      </c>
      <c r="L10" s="91">
        <v>9</v>
      </c>
      <c r="M10" s="92">
        <f t="shared" si="0"/>
        <v>5.5555555555555552E-2</v>
      </c>
      <c r="N10" s="89">
        <f t="shared" si="1"/>
        <v>7.6693429629629639</v>
      </c>
      <c r="O10" s="98" t="s">
        <v>51</v>
      </c>
      <c r="P10" s="99">
        <f>+SUM(P5:P9)</f>
        <v>28.431320653439151</v>
      </c>
      <c r="Q10" s="100" t="s">
        <v>22</v>
      </c>
      <c r="R10" s="101">
        <f>+SUM(R5:R9)</f>
        <v>62.787084421942623</v>
      </c>
    </row>
    <row r="11" spans="1:18" ht="16.5" customHeight="1">
      <c r="A11" s="74">
        <v>7</v>
      </c>
      <c r="B11" s="74"/>
      <c r="C11" s="134" t="s">
        <v>20</v>
      </c>
      <c r="D11" s="88" t="s">
        <v>175</v>
      </c>
      <c r="E11" s="74">
        <f>+Evaluador!P16</f>
        <v>2.66</v>
      </c>
      <c r="F11" s="89">
        <f>+'Matriz de Correlación CREAR'!X10</f>
        <v>0.61428571428571421</v>
      </c>
      <c r="G11" s="89">
        <f t="shared" si="2"/>
        <v>1.6339999999999999</v>
      </c>
      <c r="H11" s="89">
        <f>+'Matriz de Correlación CREAR'!Y10</f>
        <v>12.899999999999999</v>
      </c>
      <c r="I11" s="96"/>
      <c r="J11" s="74"/>
      <c r="K11" s="97" t="s">
        <v>808</v>
      </c>
      <c r="L11" s="91">
        <v>9</v>
      </c>
      <c r="M11" s="92">
        <f t="shared" si="0"/>
        <v>5.5555555555555552E-2</v>
      </c>
      <c r="N11" s="89">
        <f t="shared" si="1"/>
        <v>7.718011111111112</v>
      </c>
      <c r="O11" s="87"/>
      <c r="P11" s="102"/>
      <c r="Q11" s="103"/>
      <c r="R11" s="87"/>
    </row>
    <row r="12" spans="1:18" ht="16.5" customHeight="1">
      <c r="A12" s="74">
        <v>8</v>
      </c>
      <c r="B12" s="74"/>
      <c r="C12" s="132" t="s">
        <v>19</v>
      </c>
      <c r="D12" s="88" t="s">
        <v>176</v>
      </c>
      <c r="E12" s="74">
        <f>+Evaluador!P17</f>
        <v>3.66</v>
      </c>
      <c r="F12" s="89">
        <f>+'Matriz de Correlación CREAR'!X11</f>
        <v>0.49047619047619051</v>
      </c>
      <c r="G12" s="89">
        <f t="shared" si="2"/>
        <v>1.7951428571428574</v>
      </c>
      <c r="H12" s="89">
        <f>+'Matriz de Correlación CREAR'!Y11</f>
        <v>10.3</v>
      </c>
      <c r="I12" s="96"/>
      <c r="J12" s="96"/>
      <c r="K12" s="74"/>
      <c r="L12" s="91">
        <v>9</v>
      </c>
      <c r="M12" s="92">
        <f t="shared" si="0"/>
        <v>5.5555555555555552E-2</v>
      </c>
      <c r="N12" s="89">
        <f t="shared" si="1"/>
        <v>10.586753333333334</v>
      </c>
      <c r="O12" s="98" t="s">
        <v>206</v>
      </c>
      <c r="P12" s="99">
        <v>45.282116402116401</v>
      </c>
      <c r="Q12" s="100" t="s">
        <v>83</v>
      </c>
      <c r="R12" s="104">
        <f>+ROUND(R10,2)</f>
        <v>62.79</v>
      </c>
    </row>
    <row r="13" spans="1:18" ht="16.5" customHeight="1">
      <c r="A13" s="74">
        <v>9</v>
      </c>
      <c r="B13" s="74"/>
      <c r="C13" s="135" t="s">
        <v>21</v>
      </c>
      <c r="D13" s="88" t="s">
        <v>177</v>
      </c>
      <c r="E13" s="74">
        <f>+Evaluador!P18</f>
        <v>2.33</v>
      </c>
      <c r="F13" s="89">
        <f>+'Matriz de Correlación CREAR'!X12</f>
        <v>0.70952380952380956</v>
      </c>
      <c r="G13" s="89">
        <f t="shared" si="2"/>
        <v>1.6531904761904763</v>
      </c>
      <c r="H13" s="89">
        <f>+'Matriz de Correlación CREAR'!Y12</f>
        <v>14.9</v>
      </c>
      <c r="I13" s="96"/>
      <c r="J13" s="96"/>
      <c r="K13" s="74"/>
      <c r="L13" s="91">
        <v>9</v>
      </c>
      <c r="M13" s="92">
        <f t="shared" si="0"/>
        <v>5.5555555555555552E-2</v>
      </c>
      <c r="N13" s="89">
        <f t="shared" si="1"/>
        <v>6.7580293915343912</v>
      </c>
      <c r="O13" s="98" t="s">
        <v>207</v>
      </c>
      <c r="P13" s="99">
        <v>66.056190476190466</v>
      </c>
      <c r="Q13" s="103"/>
      <c r="R13" s="87"/>
    </row>
    <row r="14" spans="1:18" ht="16.5" customHeight="1">
      <c r="A14" s="74">
        <v>10</v>
      </c>
      <c r="B14" s="74"/>
      <c r="C14" s="135" t="s">
        <v>21</v>
      </c>
      <c r="D14" s="88" t="s">
        <v>178</v>
      </c>
      <c r="E14" s="74">
        <f>+Evaluador!P19</f>
        <v>2.33</v>
      </c>
      <c r="F14" s="89">
        <f>+'Matriz de Correlación CREAR'!X13</f>
        <v>0.67619047619047612</v>
      </c>
      <c r="G14" s="89">
        <f t="shared" si="2"/>
        <v>1.5755238095238093</v>
      </c>
      <c r="H14" s="89">
        <f>+'Matriz de Correlación CREAR'!Y13</f>
        <v>14.2</v>
      </c>
      <c r="I14" s="96"/>
      <c r="J14" s="96"/>
      <c r="K14" s="74"/>
      <c r="L14" s="91">
        <v>9</v>
      </c>
      <c r="M14" s="92">
        <f t="shared" si="0"/>
        <v>5.5555555555555552E-2</v>
      </c>
      <c r="N14" s="89">
        <f t="shared" si="1"/>
        <v>6.768082910052911</v>
      </c>
      <c r="O14" s="87"/>
      <c r="P14" s="103"/>
      <c r="Q14" s="103"/>
      <c r="R14" s="87"/>
    </row>
    <row r="15" spans="1:18" ht="16.5" customHeight="1">
      <c r="A15" s="74">
        <v>11</v>
      </c>
      <c r="B15" s="74"/>
      <c r="C15" s="135" t="s">
        <v>21</v>
      </c>
      <c r="D15" s="88" t="s">
        <v>179</v>
      </c>
      <c r="E15" s="74">
        <f>+Evaluador!P20</f>
        <v>2.33</v>
      </c>
      <c r="F15" s="89">
        <f>+'Matriz de Correlación CREAR'!X14</f>
        <v>0.49047619047619051</v>
      </c>
      <c r="G15" s="89">
        <f t="shared" si="2"/>
        <v>1.1428095238095239</v>
      </c>
      <c r="H15" s="89">
        <f>+'Matriz de Correlación CREAR'!Y14</f>
        <v>10.3</v>
      </c>
      <c r="I15" s="96"/>
      <c r="J15" s="96"/>
      <c r="K15" s="74"/>
      <c r="L15" s="91">
        <v>9</v>
      </c>
      <c r="M15" s="92">
        <f t="shared" si="0"/>
        <v>5.5555555555555552E-2</v>
      </c>
      <c r="N15" s="89">
        <f t="shared" si="1"/>
        <v>6.8240953703703697</v>
      </c>
      <c r="O15" s="87"/>
      <c r="P15" s="103"/>
      <c r="Q15" s="103"/>
      <c r="R15" s="87"/>
    </row>
    <row r="16" spans="1:18" ht="16.5" customHeight="1">
      <c r="A16" s="74">
        <v>12</v>
      </c>
      <c r="B16" s="74"/>
      <c r="C16" s="135" t="s">
        <v>21</v>
      </c>
      <c r="D16" s="88" t="s">
        <v>180</v>
      </c>
      <c r="E16" s="74">
        <f>+Evaluador!P21</f>
        <v>3</v>
      </c>
      <c r="F16" s="89">
        <f>+'Matriz de Correlación CREAR'!X15</f>
        <v>0.70952380952380956</v>
      </c>
      <c r="G16" s="89">
        <f t="shared" si="2"/>
        <v>2.1285714285714286</v>
      </c>
      <c r="H16" s="89">
        <f>+'Matriz de Correlación CREAR'!Y15</f>
        <v>14.9</v>
      </c>
      <c r="I16" s="96"/>
      <c r="J16" s="96"/>
      <c r="K16" s="74"/>
      <c r="L16" s="91">
        <v>9</v>
      </c>
      <c r="M16" s="92">
        <f t="shared" si="0"/>
        <v>5.5555555555555552E-2</v>
      </c>
      <c r="N16" s="89">
        <f t="shared" si="1"/>
        <v>8.6220952380952376</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5.5555555555555552E-2</v>
      </c>
      <c r="N17" s="89">
        <f t="shared" si="1"/>
        <v>11.440042328042328</v>
      </c>
      <c r="O17" s="87"/>
      <c r="P17" s="103"/>
      <c r="Q17" s="103"/>
      <c r="R17" s="87"/>
    </row>
    <row r="18" spans="1:18" ht="16.5" customHeight="1">
      <c r="A18" s="74">
        <v>14</v>
      </c>
      <c r="B18" s="74"/>
      <c r="C18" s="136" t="s">
        <v>1</v>
      </c>
      <c r="D18" s="88" t="s">
        <v>182</v>
      </c>
      <c r="E18" s="74">
        <f>+Evaluador!P23</f>
        <v>3</v>
      </c>
      <c r="F18" s="89">
        <f>+'Matriz de Correlación CREAR'!X17</f>
        <v>0.5714285714285714</v>
      </c>
      <c r="G18" s="89">
        <f t="shared" si="2"/>
        <v>1.7142857142857142</v>
      </c>
      <c r="H18" s="89">
        <f>+'Matriz de Correlación CREAR'!Y17</f>
        <v>12</v>
      </c>
      <c r="I18" s="96"/>
      <c r="J18" s="96"/>
      <c r="K18" s="74"/>
      <c r="L18" s="91">
        <v>9</v>
      </c>
      <c r="M18" s="92">
        <f t="shared" si="0"/>
        <v>5.5555555555555552E-2</v>
      </c>
      <c r="N18" s="89">
        <f t="shared" si="1"/>
        <v>8.6911428571428573</v>
      </c>
      <c r="O18" s="87"/>
      <c r="P18" s="87"/>
      <c r="Q18" s="87"/>
      <c r="R18" s="87"/>
    </row>
    <row r="19" spans="1:18" ht="17.25">
      <c r="A19" s="74">
        <v>15</v>
      </c>
      <c r="B19" s="105"/>
      <c r="C19" s="133" t="s">
        <v>30</v>
      </c>
      <c r="D19" s="106" t="s">
        <v>183</v>
      </c>
      <c r="E19" s="74">
        <f>+Evaluador!P24</f>
        <v>3</v>
      </c>
      <c r="F19" s="89">
        <f>+'Matriz de Correlación CREAR'!X18</f>
        <v>0.6428571428571429</v>
      </c>
      <c r="G19" s="89">
        <f t="shared" si="2"/>
        <v>1.9285714285714288</v>
      </c>
      <c r="H19" s="89">
        <f>+'Matriz de Correlación CREAR'!Y18</f>
        <v>13.5</v>
      </c>
      <c r="I19" s="96"/>
      <c r="J19" s="96"/>
      <c r="K19" s="74"/>
      <c r="L19" s="91">
        <v>9</v>
      </c>
      <c r="M19" s="92">
        <f t="shared" si="0"/>
        <v>5.5555555555555552E-2</v>
      </c>
      <c r="N19" s="89">
        <f t="shared" si="1"/>
        <v>8.6554285714285726</v>
      </c>
      <c r="O19" s="87"/>
      <c r="P19" s="87"/>
      <c r="Q19" s="87"/>
      <c r="R19" s="87"/>
    </row>
    <row r="20" spans="1:18" ht="17.25">
      <c r="A20" s="74">
        <v>16</v>
      </c>
      <c r="B20" s="105"/>
      <c r="C20" s="136" t="s">
        <v>1</v>
      </c>
      <c r="D20" s="106" t="s">
        <v>1</v>
      </c>
      <c r="E20" s="74">
        <f>+Evaluador!P25</f>
        <v>2.33</v>
      </c>
      <c r="F20" s="89">
        <f>+'Matriz de Correlación CREAR'!X19</f>
        <v>0.59523809523809523</v>
      </c>
      <c r="G20" s="89">
        <f t="shared" si="2"/>
        <v>1.3869047619047619</v>
      </c>
      <c r="H20" s="89">
        <f>+'Matriz de Correlación CREAR'!Y19</f>
        <v>12.5</v>
      </c>
      <c r="I20" s="96"/>
      <c r="J20" s="96"/>
      <c r="K20" s="74"/>
      <c r="L20" s="91">
        <v>9</v>
      </c>
      <c r="M20" s="92">
        <f t="shared" si="0"/>
        <v>5.5555555555555552E-2</v>
      </c>
      <c r="N20" s="89">
        <f t="shared" si="1"/>
        <v>6.7924985978835979</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5.5555555555555552E-2</v>
      </c>
      <c r="N21" s="89">
        <f t="shared" si="1"/>
        <v>11.334222222222223</v>
      </c>
      <c r="O21" s="87"/>
      <c r="P21" s="87"/>
      <c r="Q21" s="87"/>
      <c r="R21" s="87"/>
    </row>
    <row r="22" spans="1:18" ht="17.25">
      <c r="A22" s="74">
        <v>18</v>
      </c>
      <c r="B22" s="105"/>
      <c r="C22" s="136" t="s">
        <v>1</v>
      </c>
      <c r="D22" s="106" t="s">
        <v>2</v>
      </c>
      <c r="E22" s="74">
        <f>+Evaluador!P27</f>
        <v>3</v>
      </c>
      <c r="F22" s="89">
        <f>+'Matriz de Correlación CREAR'!X21</f>
        <v>0.48095238095238102</v>
      </c>
      <c r="G22" s="89">
        <f t="shared" si="2"/>
        <v>1.4428571428571431</v>
      </c>
      <c r="H22" s="89">
        <f>+'Matriz de Correlación CREAR'!Y21</f>
        <v>10.100000000000001</v>
      </c>
      <c r="I22" s="96"/>
      <c r="J22" s="96"/>
      <c r="K22" s="74"/>
      <c r="L22" s="91">
        <v>9</v>
      </c>
      <c r="M22" s="92">
        <f t="shared" si="0"/>
        <v>5.5555555555555552E-2</v>
      </c>
      <c r="N22" s="89">
        <f t="shared" si="1"/>
        <v>8.7363809523809515</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6.1728395061728392E-2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6.1728395061728392E-2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6.1728395061728392E-2</v>
      </c>
      <c r="N25" s="89">
        <f t="shared" si="1"/>
        <v>0</v>
      </c>
      <c r="O25" s="87"/>
      <c r="P25" s="87"/>
      <c r="Q25" s="87"/>
      <c r="R25" s="87"/>
    </row>
    <row r="26" spans="1:18" ht="16.5" customHeight="1">
      <c r="A26" s="107"/>
      <c r="B26" s="107"/>
      <c r="C26" s="108"/>
      <c r="D26" s="106"/>
      <c r="E26" s="87"/>
      <c r="F26" s="109">
        <f>+IF($C$3="No",AVERAGE(F5:F22),AVERAGE(F5:F25))</f>
        <v>0.64232804232804219</v>
      </c>
      <c r="G26" s="109">
        <f>+IF($C$3="No",SUM(G5:G22),SUM(G5:G25))</f>
        <v>35.861142857142859</v>
      </c>
      <c r="H26" s="110"/>
      <c r="I26" s="110"/>
      <c r="J26" s="110"/>
      <c r="K26" s="111" t="s">
        <v>50</v>
      </c>
      <c r="L26" s="97">
        <f>+IF($C$3="No",SUM(L5:L22),SUM(L5:L25))</f>
        <v>162</v>
      </c>
      <c r="M26" s="112">
        <f>+IF($C$3="No",SUM(M5:M22),SUM(M5:M25))</f>
        <v>1.0000000000000002</v>
      </c>
      <c r="N26" s="113">
        <f>+IF($C$3="No",SUM(N5:N22),SUM(N5:N25))</f>
        <v>160.02487703703704</v>
      </c>
      <c r="O26" s="87"/>
      <c r="P26" s="87"/>
      <c r="Q26" s="87"/>
      <c r="R26" s="87"/>
    </row>
    <row r="30" spans="1:18" ht="15" customHeight="1">
      <c r="A30" s="277" t="s">
        <v>762</v>
      </c>
      <c r="B30" s="277"/>
      <c r="C30" s="277"/>
      <c r="D30" s="277"/>
      <c r="E30" s="277"/>
      <c r="F30" s="277"/>
      <c r="G30" s="277"/>
      <c r="H30" s="277"/>
      <c r="I30" s="277"/>
      <c r="J30" s="277"/>
      <c r="K30" s="277"/>
      <c r="L30" s="277"/>
      <c r="M30" s="277"/>
      <c r="N30" s="277"/>
      <c r="O30" s="277"/>
      <c r="P30" s="277"/>
      <c r="Q30" s="277"/>
      <c r="R30" s="277"/>
    </row>
    <row r="31" spans="1:18" ht="15" customHeight="1">
      <c r="A31" s="174"/>
      <c r="B31" s="175" t="s">
        <v>208</v>
      </c>
      <c r="C31" s="177" t="str">
        <f>Evaluador!L5</f>
        <v>Individual</v>
      </c>
      <c r="D31"/>
      <c r="E31"/>
      <c r="F31"/>
      <c r="G31"/>
      <c r="H31"/>
      <c r="I31"/>
      <c r="J31"/>
      <c r="K31"/>
      <c r="L31"/>
      <c r="M31"/>
      <c r="N31"/>
      <c r="O31"/>
      <c r="P31"/>
      <c r="Q31"/>
      <c r="R31"/>
    </row>
    <row r="32" spans="1:18" ht="15" customHeight="1">
      <c r="A32" s="176"/>
      <c r="B32" s="98" t="s">
        <v>204</v>
      </c>
      <c r="C32" s="177" t="str">
        <f>+IF(C31="Asociativo","Si","No")</f>
        <v>No</v>
      </c>
      <c r="D32" s="178"/>
      <c r="E32" s="73" t="s">
        <v>91</v>
      </c>
      <c r="F32" s="272" t="s">
        <v>52</v>
      </c>
      <c r="G32" s="273"/>
      <c r="H32" s="274"/>
      <c r="I32" s="272" t="s">
        <v>3</v>
      </c>
      <c r="J32" s="273"/>
      <c r="K32" s="273"/>
      <c r="L32" s="273"/>
      <c r="M32" s="273"/>
      <c r="N32" s="273"/>
      <c r="O32" s="275"/>
      <c r="P32" s="276"/>
      <c r="Q32" s="272" t="s">
        <v>4</v>
      </c>
      <c r="R32" s="273"/>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3.66</v>
      </c>
      <c r="F34" s="182">
        <f>'Matriz de Correlación CREAR'!U30</f>
        <v>0.51111111111111107</v>
      </c>
      <c r="G34" s="182">
        <f>E34*F34</f>
        <v>1.8706666666666667</v>
      </c>
      <c r="H34" s="182">
        <f>'Matriz de Correlación CREAR'!V30</f>
        <v>9.1999999999999993</v>
      </c>
      <c r="I34" s="183" t="s">
        <v>19</v>
      </c>
      <c r="J34" s="90">
        <v>0.1</v>
      </c>
      <c r="K34" s="179">
        <v>2</v>
      </c>
      <c r="L34" s="184">
        <v>9</v>
      </c>
      <c r="M34" s="185">
        <f>+L34/IF($C$32="No",SUM($L$34:$L$48,$L$50),SUM($L$34:$L$51))</f>
        <v>6.1643835616438353E-2</v>
      </c>
      <c r="N34" s="182">
        <f>E34*(1+((IF($C$32="No",SUM($G$34:$G$48,$G$50),SUM($G$34:$G$51))-G34)*M34))</f>
        <v>9.8014549315068518</v>
      </c>
      <c r="O34" s="186">
        <f>+SUM(N36+N37)</f>
        <v>18.792589315068494</v>
      </c>
      <c r="P34" s="187">
        <f>+O34*J34</f>
        <v>1.8792589315068495</v>
      </c>
      <c r="Q34" s="188" t="s">
        <v>19</v>
      </c>
      <c r="R34" s="189">
        <f>IF($P$39=0,"0",IF($C$32="No",(P34/$P$41*100),(P34/$P$42*100)))</f>
        <v>3.6238921983800592</v>
      </c>
    </row>
    <row r="35" spans="1:18" ht="15" customHeight="1">
      <c r="A35" s="179">
        <v>2</v>
      </c>
      <c r="B35" s="179" t="s">
        <v>736</v>
      </c>
      <c r="C35" s="190" t="s">
        <v>20</v>
      </c>
      <c r="D35" s="181" t="s">
        <v>737</v>
      </c>
      <c r="E35" s="74">
        <f>Evaluador!P11</f>
        <v>3.33</v>
      </c>
      <c r="F35" s="182">
        <f>'Matriz de Correlación CREAR'!U31</f>
        <v>0.51111111111111107</v>
      </c>
      <c r="G35" s="182">
        <f t="shared" ref="G35:G51" si="4">E35*F35</f>
        <v>1.702</v>
      </c>
      <c r="H35" s="182">
        <f>'Matriz de Correlación CREAR'!V31</f>
        <v>9.1999999999999993</v>
      </c>
      <c r="I35" s="191" t="s">
        <v>41</v>
      </c>
      <c r="J35" s="90">
        <v>0.15</v>
      </c>
      <c r="K35" s="179">
        <v>2</v>
      </c>
      <c r="L35" s="184">
        <v>9</v>
      </c>
      <c r="M35" s="185">
        <f t="shared" ref="M35:M51" si="5">+L35/IF($C$32="No",SUM($L$34:$L$48,$L$50),SUM($L$34:$L$51))</f>
        <v>6.1643835616438353E-2</v>
      </c>
      <c r="N35" s="182">
        <f t="shared" ref="N35:N51" si="6">E35*(1+((IF($C$32="No",SUM($G$34:$G$48,$G$50),SUM($G$34:$G$51))-G35)*M35))</f>
        <v>8.952340068493152</v>
      </c>
      <c r="O35" s="192">
        <f>+N38+N39</f>
        <v>15.969262602739727</v>
      </c>
      <c r="P35" s="187">
        <f>+O35*J35</f>
        <v>2.3953893904109589</v>
      </c>
      <c r="Q35" s="188" t="s">
        <v>41</v>
      </c>
      <c r="R35" s="189">
        <f t="shared" ref="R35:R38" si="7">IF($P$39=0,"0",IF($C$32="No",(P35/$P$41*100),(P35/$P$42*100)))</f>
        <v>4.6191787509729867</v>
      </c>
    </row>
    <row r="36" spans="1:18" ht="15" customHeight="1">
      <c r="A36" s="179">
        <v>3</v>
      </c>
      <c r="B36" s="179">
        <v>5</v>
      </c>
      <c r="C36" s="183" t="s">
        <v>19</v>
      </c>
      <c r="D36" s="181" t="s">
        <v>738</v>
      </c>
      <c r="E36" s="74">
        <f>Evaluador!P12</f>
        <v>3.33</v>
      </c>
      <c r="F36" s="182">
        <f>'Matriz de Correlación CREAR'!U32</f>
        <v>0.30000000000000004</v>
      </c>
      <c r="G36" s="182">
        <f t="shared" si="4"/>
        <v>0.99900000000000022</v>
      </c>
      <c r="H36" s="182">
        <f>'Matriz de Correlación CREAR'!V32</f>
        <v>5.4000000000000012</v>
      </c>
      <c r="I36" s="193" t="s">
        <v>20</v>
      </c>
      <c r="J36" s="90">
        <v>0.2</v>
      </c>
      <c r="K36" s="179">
        <v>1</v>
      </c>
      <c r="L36" s="184">
        <v>9</v>
      </c>
      <c r="M36" s="185">
        <f t="shared" si="5"/>
        <v>6.1643835616438353E-2</v>
      </c>
      <c r="N36" s="182">
        <f t="shared" si="6"/>
        <v>9.0966476712328781</v>
      </c>
      <c r="O36" s="194">
        <f>+N35</f>
        <v>8.952340068493152</v>
      </c>
      <c r="P36" s="187">
        <f>+O36*J36</f>
        <v>1.7904680136986304</v>
      </c>
      <c r="Q36" s="188" t="s">
        <v>20</v>
      </c>
      <c r="R36" s="189">
        <f t="shared" si="7"/>
        <v>3.4526711340883991</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6.1643835616438353E-2</v>
      </c>
      <c r="N37" s="182">
        <f t="shared" si="6"/>
        <v>9.6959416438356154</v>
      </c>
      <c r="O37" s="196">
        <f>+N42+N43+N46+N44</f>
        <v>29.77122650684932</v>
      </c>
      <c r="P37" s="187">
        <f>+O37*J37</f>
        <v>4.4656839760273979</v>
      </c>
      <c r="Q37" s="188" t="s">
        <v>21</v>
      </c>
      <c r="R37" s="189">
        <f t="shared" si="7"/>
        <v>8.6114569151896276</v>
      </c>
    </row>
    <row r="38" spans="1:18" ht="15" customHeight="1">
      <c r="A38" s="179">
        <v>5</v>
      </c>
      <c r="B38" s="179">
        <v>1</v>
      </c>
      <c r="C38" s="191" t="s">
        <v>41</v>
      </c>
      <c r="D38" s="181" t="s">
        <v>740</v>
      </c>
      <c r="E38" s="74">
        <f>Evaluador!P14</f>
        <v>3.33</v>
      </c>
      <c r="F38" s="182">
        <f>'Matriz de Correlación CREAR'!U34</f>
        <v>0.72222222222222221</v>
      </c>
      <c r="G38" s="182">
        <f t="shared" si="4"/>
        <v>2.4049999999999998</v>
      </c>
      <c r="H38" s="182">
        <f>'Matriz de Correlación CREAR'!V34</f>
        <v>13</v>
      </c>
      <c r="I38" s="180" t="s">
        <v>1</v>
      </c>
      <c r="J38" s="90">
        <v>0.4</v>
      </c>
      <c r="K38" s="179">
        <f>+IF($C$32="No",7,8)</f>
        <v>7</v>
      </c>
      <c r="L38" s="184">
        <v>9</v>
      </c>
      <c r="M38" s="185">
        <f t="shared" si="5"/>
        <v>6.1643835616438353E-2</v>
      </c>
      <c r="N38" s="182">
        <f t="shared" si="6"/>
        <v>8.8080324657534259</v>
      </c>
      <c r="O38" s="197">
        <f>IF($C$32="No",N34+N40+N41+N45+N47+N48+N50,N34+N40+N41+N45+N47+N48+N49+N50)</f>
        <v>62.360066301369862</v>
      </c>
      <c r="P38" s="187">
        <f>+O38*J38</f>
        <v>24.944026520547947</v>
      </c>
      <c r="Q38" s="188" t="s">
        <v>1</v>
      </c>
      <c r="R38" s="189">
        <f t="shared" si="7"/>
        <v>48.101121984035402</v>
      </c>
    </row>
    <row r="39" spans="1:18" ht="15" customHeight="1">
      <c r="A39" s="179">
        <v>6</v>
      </c>
      <c r="B39" s="179" t="s">
        <v>741</v>
      </c>
      <c r="C39" s="191" t="s">
        <v>41</v>
      </c>
      <c r="D39" s="181" t="s">
        <v>742</v>
      </c>
      <c r="E39" s="74">
        <f>Evaluador!P15</f>
        <v>2.66</v>
      </c>
      <c r="F39" s="182">
        <f>'Matriz de Correlación CREAR'!U35</f>
        <v>0.6166666666666667</v>
      </c>
      <c r="G39" s="182">
        <f t="shared" si="4"/>
        <v>1.6403333333333334</v>
      </c>
      <c r="H39" s="182">
        <f>'Matriz de Correlación CREAR'!V35</f>
        <v>11.100000000000001</v>
      </c>
      <c r="I39" s="198"/>
      <c r="J39" s="199">
        <f>+SUM(J34:J38)</f>
        <v>1</v>
      </c>
      <c r="K39" s="200">
        <f>SUM(K34:K38)</f>
        <v>16</v>
      </c>
      <c r="L39" s="184">
        <v>9</v>
      </c>
      <c r="M39" s="185">
        <f t="shared" si="5"/>
        <v>6.1643835616438353E-2</v>
      </c>
      <c r="N39" s="182">
        <f t="shared" si="6"/>
        <v>7.1612301369863012</v>
      </c>
      <c r="O39" s="201" t="s">
        <v>51</v>
      </c>
      <c r="P39" s="202">
        <f>+SUM(P34:P38)</f>
        <v>35.474826832191781</v>
      </c>
      <c r="Q39" s="203" t="s">
        <v>22</v>
      </c>
      <c r="R39" s="204">
        <f>+SUM(R34:R38)</f>
        <v>68.408320982666481</v>
      </c>
    </row>
    <row r="40" spans="1:18" ht="15" customHeight="1">
      <c r="A40" s="179">
        <v>7</v>
      </c>
      <c r="B40" s="179">
        <v>5</v>
      </c>
      <c r="C40" s="180" t="s">
        <v>1</v>
      </c>
      <c r="D40" s="181" t="s">
        <v>743</v>
      </c>
      <c r="E40" s="74">
        <f>Evaluador!P16</f>
        <v>2.66</v>
      </c>
      <c r="F40" s="182">
        <f>'Matriz de Correlación CREAR'!U36</f>
        <v>0.50555555555555565</v>
      </c>
      <c r="G40" s="182">
        <f t="shared" si="4"/>
        <v>1.3447777777777781</v>
      </c>
      <c r="H40" s="182">
        <f>'Matriz de Correlación CREAR'!V36</f>
        <v>9.1000000000000014</v>
      </c>
      <c r="I40" s="198"/>
      <c r="J40" s="179"/>
      <c r="K40" s="179"/>
      <c r="L40" s="184">
        <v>9</v>
      </c>
      <c r="M40" s="185">
        <f t="shared" si="5"/>
        <v>6.1643835616438353E-2</v>
      </c>
      <c r="N40" s="182">
        <f t="shared" si="6"/>
        <v>7.2096931506849318</v>
      </c>
      <c r="O40" s="178"/>
      <c r="P40" s="205"/>
      <c r="Q40" s="206"/>
      <c r="R40" s="178"/>
    </row>
    <row r="41" spans="1:18" ht="15" customHeight="1">
      <c r="A41" s="179">
        <v>8</v>
      </c>
      <c r="B41" s="179">
        <v>5</v>
      </c>
      <c r="C41" s="180" t="s">
        <v>734</v>
      </c>
      <c r="D41" s="181" t="s">
        <v>744</v>
      </c>
      <c r="E41" s="74">
        <f>Evaluador!P17</f>
        <v>3.66</v>
      </c>
      <c r="F41" s="182">
        <f>'Matriz de Correlación CREAR'!U37</f>
        <v>0.30000000000000004</v>
      </c>
      <c r="G41" s="182">
        <f t="shared" si="4"/>
        <v>1.0980000000000003</v>
      </c>
      <c r="H41" s="182">
        <f>'Matriz de Correlación CREAR'!V37</f>
        <v>5.4000000000000012</v>
      </c>
      <c r="I41" s="198"/>
      <c r="J41" s="198"/>
      <c r="K41" s="179"/>
      <c r="L41" s="184">
        <v>9</v>
      </c>
      <c r="M41" s="185">
        <f t="shared" si="5"/>
        <v>6.1643835616438353E-2</v>
      </c>
      <c r="N41" s="182">
        <f t="shared" si="6"/>
        <v>9.975781232876713</v>
      </c>
      <c r="O41" s="98" t="s">
        <v>206</v>
      </c>
      <c r="P41" s="202">
        <v>51.85747336377473</v>
      </c>
      <c r="Q41" s="203" t="s">
        <v>83</v>
      </c>
      <c r="R41" s="207">
        <f>+ROUND(R39,2)</f>
        <v>68.41</v>
      </c>
    </row>
    <row r="42" spans="1:18" ht="15" customHeight="1">
      <c r="A42" s="179">
        <v>9</v>
      </c>
      <c r="B42" s="179">
        <v>1</v>
      </c>
      <c r="C42" s="195" t="s">
        <v>21</v>
      </c>
      <c r="D42" s="181" t="s">
        <v>745</v>
      </c>
      <c r="E42" s="74">
        <f>Evaluador!P18</f>
        <v>2.33</v>
      </c>
      <c r="F42" s="182">
        <f>'Matriz de Correlación CREAR'!U38</f>
        <v>0.56666666666666665</v>
      </c>
      <c r="G42" s="182">
        <f t="shared" si="4"/>
        <v>1.3203333333333334</v>
      </c>
      <c r="H42" s="182">
        <f>'Matriz de Correlación CREAR'!V38</f>
        <v>10.199999999999999</v>
      </c>
      <c r="I42" s="198"/>
      <c r="J42" s="198"/>
      <c r="K42" s="179"/>
      <c r="L42" s="184">
        <v>9</v>
      </c>
      <c r="M42" s="185">
        <f t="shared" si="5"/>
        <v>6.1643835616438353E-2</v>
      </c>
      <c r="N42" s="182">
        <f t="shared" si="6"/>
        <v>6.318768493150686</v>
      </c>
      <c r="O42" s="98" t="s">
        <v>207</v>
      </c>
      <c r="P42" s="202">
        <v>59.9795983935743</v>
      </c>
      <c r="Q42" s="206"/>
      <c r="R42" s="178"/>
    </row>
    <row r="43" spans="1:18" ht="15" customHeight="1">
      <c r="A43" s="179">
        <v>10</v>
      </c>
      <c r="B43" s="179" t="s">
        <v>741</v>
      </c>
      <c r="C43" s="195" t="s">
        <v>21</v>
      </c>
      <c r="D43" s="181" t="s">
        <v>746</v>
      </c>
      <c r="E43" s="74">
        <f>Evaluador!P19</f>
        <v>2.33</v>
      </c>
      <c r="F43" s="182">
        <f>'Matriz de Correlación CREAR'!U39</f>
        <v>0.56111111111111123</v>
      </c>
      <c r="G43" s="182">
        <f t="shared" si="4"/>
        <v>1.3073888888888892</v>
      </c>
      <c r="H43" s="182">
        <f>'Matriz de Correlación CREAR'!V39</f>
        <v>10.100000000000001</v>
      </c>
      <c r="I43" s="198"/>
      <c r="J43" s="198"/>
      <c r="K43" s="179"/>
      <c r="L43" s="184">
        <v>9</v>
      </c>
      <c r="M43" s="185">
        <f t="shared" si="5"/>
        <v>6.1643835616438353E-2</v>
      </c>
      <c r="N43" s="182">
        <f t="shared" si="6"/>
        <v>6.3206277054794535</v>
      </c>
      <c r="O43" s="178"/>
      <c r="P43" s="206"/>
      <c r="Q43" s="206"/>
      <c r="R43" s="178"/>
    </row>
    <row r="44" spans="1:18" ht="15" customHeight="1">
      <c r="A44" s="179">
        <v>11</v>
      </c>
      <c r="B44" s="179" t="s">
        <v>747</v>
      </c>
      <c r="C44" s="195" t="s">
        <v>21</v>
      </c>
      <c r="D44" s="181" t="s">
        <v>748</v>
      </c>
      <c r="E44" s="74">
        <f>Evaluador!P20</f>
        <v>2.33</v>
      </c>
      <c r="F44" s="182">
        <f>'Matriz de Correlación CREAR'!U40</f>
        <v>0.31666666666666665</v>
      </c>
      <c r="G44" s="182">
        <f t="shared" si="4"/>
        <v>0.73783333333333334</v>
      </c>
      <c r="H44" s="182">
        <f>'Matriz de Correlación CREAR'!V40</f>
        <v>5.7</v>
      </c>
      <c r="I44" s="198"/>
      <c r="J44" s="198"/>
      <c r="K44" s="179"/>
      <c r="L44" s="184">
        <v>9</v>
      </c>
      <c r="M44" s="185">
        <f t="shared" si="5"/>
        <v>6.1643835616438353E-2</v>
      </c>
      <c r="N44" s="182">
        <f t="shared" si="6"/>
        <v>6.4024330479452054</v>
      </c>
      <c r="O44" s="178"/>
      <c r="P44" s="206"/>
      <c r="Q44" s="206"/>
      <c r="R44" s="178"/>
    </row>
    <row r="45" spans="1:18" ht="15" customHeight="1">
      <c r="A45" s="179">
        <v>12</v>
      </c>
      <c r="B45" s="179" t="s">
        <v>749</v>
      </c>
      <c r="C45" s="180" t="s">
        <v>1</v>
      </c>
      <c r="D45" s="181" t="s">
        <v>1</v>
      </c>
      <c r="E45" s="74">
        <f>Evaluador!P21</f>
        <v>3</v>
      </c>
      <c r="F45" s="182">
        <f>'Matriz de Correlación CREAR'!U41</f>
        <v>0.63888888888888884</v>
      </c>
      <c r="G45" s="182">
        <f t="shared" si="4"/>
        <v>1.9166666666666665</v>
      </c>
      <c r="H45" s="182">
        <f>'Matriz de Correlación CREAR'!V41</f>
        <v>11.5</v>
      </c>
      <c r="I45" s="198"/>
      <c r="J45" s="198"/>
      <c r="K45" s="179"/>
      <c r="L45" s="184">
        <v>9</v>
      </c>
      <c r="M45" s="185">
        <f t="shared" si="5"/>
        <v>6.1643835616438353E-2</v>
      </c>
      <c r="N45" s="182">
        <f t="shared" si="6"/>
        <v>8.0254726027397254</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6.1643835616438353E-2</v>
      </c>
      <c r="N46" s="182">
        <f t="shared" si="6"/>
        <v>10.729397260273974</v>
      </c>
      <c r="O46" s="178"/>
      <c r="P46" s="206"/>
      <c r="Q46" s="206"/>
      <c r="R46" s="178"/>
    </row>
    <row r="47" spans="1:18" ht="15" customHeight="1">
      <c r="A47" s="179">
        <v>14</v>
      </c>
      <c r="B47" s="179">
        <v>1</v>
      </c>
      <c r="C47" s="180" t="s">
        <v>1</v>
      </c>
      <c r="D47" s="181" t="s">
        <v>2</v>
      </c>
      <c r="E47" s="74">
        <f>Evaluador!P23</f>
        <v>3</v>
      </c>
      <c r="F47" s="182">
        <f>'Matriz de Correlación CREAR'!U43</f>
        <v>0.77777777777777779</v>
      </c>
      <c r="G47" s="182">
        <f t="shared" si="4"/>
        <v>2.3333333333333335</v>
      </c>
      <c r="H47" s="182">
        <f>'Matriz de Correlación CREAR'!V43</f>
        <v>14</v>
      </c>
      <c r="I47" s="198"/>
      <c r="J47" s="198"/>
      <c r="K47" s="179"/>
      <c r="L47" s="184">
        <v>9</v>
      </c>
      <c r="M47" s="185">
        <f t="shared" si="5"/>
        <v>6.1643835616438353E-2</v>
      </c>
      <c r="N47" s="182">
        <f t="shared" si="6"/>
        <v>7.9484178082191779</v>
      </c>
      <c r="O47" s="178"/>
      <c r="P47" s="178"/>
      <c r="Q47" s="178"/>
      <c r="R47" s="178"/>
    </row>
    <row r="48" spans="1:18" ht="15" customHeight="1">
      <c r="A48" s="208">
        <v>15</v>
      </c>
      <c r="B48" s="208" t="s">
        <v>752</v>
      </c>
      <c r="C48" s="244" t="s">
        <v>1</v>
      </c>
      <c r="D48" s="209" t="s">
        <v>87</v>
      </c>
      <c r="E48" s="74">
        <f>Evaluador!P24</f>
        <v>3</v>
      </c>
      <c r="F48" s="182">
        <f>'Matriz de Correlación CREAR'!U44</f>
        <v>0.83333333333333337</v>
      </c>
      <c r="G48" s="182">
        <f t="shared" si="4"/>
        <v>2.5</v>
      </c>
      <c r="H48" s="182">
        <f>'Matriz de Correlación CREAR'!V44</f>
        <v>15</v>
      </c>
      <c r="I48" s="198"/>
      <c r="J48" s="198"/>
      <c r="K48" s="179"/>
      <c r="L48" s="200">
        <v>10</v>
      </c>
      <c r="M48" s="185">
        <f t="shared" si="5"/>
        <v>6.8493150684931503E-2</v>
      </c>
      <c r="N48" s="182">
        <f t="shared" si="6"/>
        <v>8.4639954337899557</v>
      </c>
      <c r="O48" s="178"/>
      <c r="P48" s="178"/>
      <c r="Q48" s="178"/>
      <c r="R48" s="178"/>
    </row>
    <row r="49" spans="1:18" ht="15" customHeight="1">
      <c r="A49" s="236">
        <v>16</v>
      </c>
      <c r="B49" s="236">
        <v>9</v>
      </c>
      <c r="C49" s="183" t="s">
        <v>1</v>
      </c>
      <c r="D49" s="237" t="s">
        <v>88</v>
      </c>
      <c r="E49" s="238">
        <f>Evaluador!P25</f>
        <v>2.33</v>
      </c>
      <c r="F49" s="239">
        <f>'Matriz de Correlación CREAR'!U45</f>
        <v>0.88888888888888884</v>
      </c>
      <c r="G49" s="239">
        <f t="shared" si="4"/>
        <v>2.0711111111111111</v>
      </c>
      <c r="H49" s="239">
        <f>'Matriz de Correlación CREAR'!V45</f>
        <v>16</v>
      </c>
      <c r="I49" s="240"/>
      <c r="J49" s="240"/>
      <c r="K49" s="241"/>
      <c r="L49" s="242">
        <v>10</v>
      </c>
      <c r="M49" s="185">
        <f t="shared" si="5"/>
        <v>6.8493150684931503E-2</v>
      </c>
      <c r="N49" s="182">
        <f t="shared" si="6"/>
        <v>6.6421490867579918</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6.8493150684931503E-2</v>
      </c>
      <c r="N50" s="182">
        <f t="shared" si="6"/>
        <v>10.935251141552513</v>
      </c>
      <c r="O50" s="178"/>
      <c r="P50" s="178"/>
      <c r="Q50" s="178"/>
      <c r="R50" s="178"/>
    </row>
    <row r="51" spans="1:18" ht="15" customHeight="1">
      <c r="A51" s="208">
        <v>18</v>
      </c>
      <c r="B51" s="208">
        <v>9</v>
      </c>
      <c r="C51" s="180" t="s">
        <v>1</v>
      </c>
      <c r="D51" s="209" t="s">
        <v>188</v>
      </c>
      <c r="E51" s="74">
        <f>Evaluador!P27</f>
        <v>3</v>
      </c>
      <c r="F51" s="182">
        <f>'Matriz de Correlación CREAR'!U47</f>
        <v>1</v>
      </c>
      <c r="G51" s="182">
        <f t="shared" si="4"/>
        <v>3</v>
      </c>
      <c r="H51" s="182">
        <f>'Matriz de Correlación CREAR'!V47</f>
        <v>18</v>
      </c>
      <c r="I51" s="198"/>
      <c r="J51" s="198"/>
      <c r="K51" s="179"/>
      <c r="L51" s="184">
        <v>10</v>
      </c>
      <c r="M51" s="185">
        <f t="shared" si="5"/>
        <v>6.8493150684931503E-2</v>
      </c>
      <c r="N51" s="182">
        <f t="shared" si="6"/>
        <v>8.3612557077625578</v>
      </c>
      <c r="O51" s="178"/>
      <c r="P51" s="178"/>
      <c r="Q51" s="178"/>
      <c r="R51" s="178"/>
    </row>
    <row r="52" spans="1:18" ht="15" customHeight="1">
      <c r="A52" s="210"/>
      <c r="B52" s="210"/>
      <c r="C52" s="211"/>
      <c r="D52"/>
      <c r="E52" s="178"/>
      <c r="F52" s="212">
        <f>+IF($C$32="No",AVERAGE(F34:F48,F50),AVERAGE(F34:F51))</f>
        <v>0.57465277777777779</v>
      </c>
      <c r="G52" s="212">
        <f>+IF($C$32="No",SUM(G34:G48,G50),SUM(G34:G51))</f>
        <v>29.091444444444448</v>
      </c>
      <c r="H52" s="213"/>
      <c r="I52" s="213"/>
      <c r="J52" s="213"/>
      <c r="K52" s="214" t="s">
        <v>50</v>
      </c>
      <c r="L52" s="200">
        <f>+IF($C$32="No",SUM(L34:L48,L50),SUM(L34:L51))</f>
        <v>146</v>
      </c>
      <c r="M52" s="215">
        <f>+IF($C$32="No",SUM(M34:M48,M50),SUM(M34:M51))</f>
        <v>1.0000000000000002</v>
      </c>
      <c r="N52" s="216">
        <f>+IF($C$32="No",SUM(N34:N48,N50),SUM(N34:N51))</f>
        <v>135.84548479452059</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3"/>
      <c r="B1" s="283"/>
      <c r="C1" s="284" t="s">
        <v>470</v>
      </c>
      <c r="D1" s="284"/>
      <c r="E1" s="284"/>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60" t="s">
        <v>815</v>
      </c>
      <c r="C5" s="257">
        <v>121038</v>
      </c>
      <c r="D5" s="257" t="s">
        <v>818</v>
      </c>
      <c r="E5" s="257" t="s">
        <v>819</v>
      </c>
      <c r="F5" s="257" t="s">
        <v>820</v>
      </c>
      <c r="G5" s="256" t="s">
        <v>821</v>
      </c>
      <c r="H5" s="256" t="s">
        <v>822</v>
      </c>
      <c r="I5" s="256" t="s">
        <v>823</v>
      </c>
      <c r="J5" s="256" t="s">
        <v>824</v>
      </c>
      <c r="K5" s="257">
        <v>74847466</v>
      </c>
      <c r="L5" s="257" t="s">
        <v>65</v>
      </c>
      <c r="M5" s="258">
        <v>73030285</v>
      </c>
      <c r="N5" s="256">
        <v>1</v>
      </c>
      <c r="O5" s="256">
        <v>1</v>
      </c>
      <c r="P5" s="256">
        <v>0</v>
      </c>
      <c r="Q5" s="256">
        <v>1</v>
      </c>
      <c r="R5" s="257">
        <v>7</v>
      </c>
      <c r="S5" s="257">
        <v>5</v>
      </c>
      <c r="T5" s="257">
        <v>3</v>
      </c>
      <c r="U5" s="259">
        <v>0.35218531633612282</v>
      </c>
      <c r="V5" s="257"/>
      <c r="W5" s="257"/>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293.25">
      <c r="A10" s="32">
        <v>1</v>
      </c>
      <c r="B10" s="251" t="str">
        <f>IF($B$5="Crear",'Aspectos CREAR FORT'!Q4,'Aspectos CREAR FORT'!B4)</f>
        <v>1. ¿Quién es el Cliente de su Proyecto?</v>
      </c>
      <c r="C10" s="252" t="str">
        <f>IF($B$5="Crear",'Aspectos CREAR FORT'!R4,'Aspectos CREAR FORT'!C4)</f>
        <v>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D10" s="252" t="str">
        <f>IF($B$5="Crear",'Aspectos CREAR FORT'!S4,'Aspectos CREAR FORT'!D4)</f>
        <v>Descripción muy completa, con alta claridad y coherencia; incluye la mayoría de los elementos clave, aunque podría reforzarse con un poco más de detalle o precisión en alguno de los aspectos. Evidencia comprensión sólida del cliente y alineación con la propuesta de valor.</v>
      </c>
      <c r="E10" s="252" t="str">
        <f>IF($B$5="Crear",'Aspectos CREAR FORT'!T4,'Aspectos CREAR FORT'!E4)</f>
        <v>Descripción adecuada y consistente; presenta la información esencial del cliente con claridad, pero omite algunos detalles secundarios. Refleja conocimiento del mercado con buena relación entre el perfil del cliente y el producto o servicio.</v>
      </c>
      <c r="F10" s="252" t="str">
        <f>IF($B$5="Crear",'Aspectos CREAR FORT'!U4,'Aspectos CREAR FORT'!F4)</f>
        <v>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G10" s="252" t="str">
        <f>IF($B$5="Crear",'Aspectos CREAR FORT'!V4,'Aspectos CREAR FORT'!G4)</f>
        <v>Descripción básica pero en proceso de mejora; muestra intención de caracterizar al cliente, aunque los detalles son limitados o generales. Se percibe coherencia parcial con el producto o servicio.</v>
      </c>
      <c r="H10" s="252" t="str">
        <f>IF($B$5="Crear",'Aspectos CREAR FORT'!W4,'Aspectos CREAR FORT'!H4)</f>
        <v>Descripción limitada; incluye pocos datos o de forma poco organizada. Se evidencian vacíos importantes que dificultan comprender al cliente objetivo</v>
      </c>
      <c r="I10" s="252" t="str">
        <f>IF($B$5="Crear",'Aspectos CREAR FORT'!X4,'Aspectos CREAR FORT'!I4)</f>
        <v>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J10" s="252" t="str">
        <f>IF($B$5="Crear",'Aspectos CREAR FORT'!Y4,'Aspectos CREAR FORT'!J4)</f>
        <v>Descripción incompleta, con errores o contradicciones. Se nota desconocimiento parcial del cliente o información desactualizada.</v>
      </c>
      <c r="K10" s="252" t="str">
        <f>IF($B$5="Crear",'Aspectos CREAR FORT'!Z4,'Aspectos CREAR FORT'!K4)</f>
        <v>Presenta algunos datos mínimos, pero sin estructura ni coherencia. Evidencia un intento incipiente de caracterización, aunque sin sustento ni análisis.</v>
      </c>
      <c r="L10" s="252" t="str">
        <f>IF($B$5="Crear",'Aspectos CREAR FORT'!AA4,'Aspectos CREAR FORT'!L4)</f>
        <v>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M10" s="252" t="str">
        <f>IF($B$5="Crear",'Aspectos CREAR FORT'!AB4,'Aspectos CREAR FORT'!M4)</f>
        <v>Información casi inexistente, superficial o fuera de contexto. No hay claridad sobre quién es el cliente.</v>
      </c>
      <c r="N10" s="252" t="str">
        <f>IF($B$5="Crear",'Aspectos CREAR FORT'!AC4,'Aspectos CREAR FORT'!N4)</f>
        <v>Campo con frases vagas, genéricas o incompletas. No se evidencia caracterización.</v>
      </c>
      <c r="O10" s="252" t="str">
        <f>IF($B$5="Crear",'Aspectos CREAR FORT'!AD4,'Aspectos CREAR FORT'!O4)</f>
        <v>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v>
      </c>
      <c r="P10" s="61">
        <v>3.66</v>
      </c>
      <c r="Q10" s="66" t="s">
        <v>825</v>
      </c>
      <c r="R10" s="15"/>
      <c r="S10" s="69" t="s">
        <v>19</v>
      </c>
      <c r="T10" s="66" t="s">
        <v>841</v>
      </c>
      <c r="U10" s="246" t="str">
        <f>IF($B$5="Crear","Digitar observaciones que incluyen los aspectos  1,2,3 y 8","Digitar observaciones que incluyen los aspectos 3 y 4")</f>
        <v>Digitar observaciones que incluyen los aspectos  1,2,3 y 8</v>
      </c>
      <c r="W10" s="18"/>
      <c r="X10" s="18"/>
    </row>
    <row r="11" spans="1:24" s="17" customFormat="1" ht="138" customHeight="1">
      <c r="A11" s="32">
        <v>2</v>
      </c>
      <c r="B11" s="251" t="str">
        <f>IF($B$5="Crear",'Aspectos CREAR FORT'!Q5,'Aspectos CREAR FORT'!B5)</f>
        <v>2. Planteamiento del Problema</v>
      </c>
      <c r="C11" s="252" t="str">
        <f>IF($B$5="Crear",'Aspectos CREAR FORT'!R5,'Aspectos CREAR FORT'!C5)</f>
        <v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D11" s="252" t="str">
        <f>IF($B$5="Crear",'Aspectos CREAR FORT'!S5,'Aspectos CREAR FORT'!D5)</f>
        <v>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v>
      </c>
      <c r="E11" s="252" t="str">
        <f>IF($B$5="Crear",'Aspectos CREAR FORT'!T5,'Aspectos CREAR FORT'!E5)</f>
        <v>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v>
      </c>
      <c r="F11" s="252" t="str">
        <f>IF($B$5="Crear",'Aspectos CREAR FORT'!U5,'Aspectos CREAR FORT'!F5)</f>
        <v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G11" s="252" t="str">
        <f>IF($B$5="Crear",'Aspectos CREAR FORT'!V5,'Aspectos CREAR FORT'!G5)</f>
        <v>Descripción parcial del problema o necesidad, menciona la relación con el cliente pero sin evidencia o datos concretos. Aunque se entiende el propósito del producto o servicio, la justificación resulta débil o general.</v>
      </c>
      <c r="H11" s="252" t="str">
        <f>IF($B$5="Crear",'Aspectos CREAR FORT'!W5,'Aspectos CREAR FORT'!H5)</f>
        <v>Descripción limitada, con escasos detalles o sin claridad en la relación entre el problema identificado y el cliente. Se percibe comprensión básica del contexto, pero sin análisis ni respaldo empírico.</v>
      </c>
      <c r="I11" s="252" t="str">
        <f>IF($B$5="Crear",'Aspectos CREAR FORT'!X5,'Aspectos CREAR FORT'!I5)</f>
        <v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J11" s="252" t="str">
        <f>IF($B$5="Crear",'Aspectos CREAR FORT'!Y5,'Aspectos CREAR FORT'!J5)</f>
        <v>Descripción imprecisa o confusa del problema. Presenta información insuficiente o fuera de contexto, sin explicar su relevancia ni su impacto en el cliente o consumidor.</v>
      </c>
      <c r="K11" s="252" t="str">
        <f>IF($B$5="Crear",'Aspectos CREAR FORT'!Z5,'Aspectos CREAR FORT'!K5)</f>
        <v>Se identifica vagamente un problema, pero sin establecer su vínculo con el cliente ni los datos que lo sustentan. Muestra un intento de análisis, pero muy limitado o superficial.</v>
      </c>
      <c r="L11" s="252" t="str">
        <f>IF($B$5="Crear",'Aspectos CREAR FORT'!AA5,'Aspectos CREAR FORT'!L5)</f>
        <v>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M11" s="252" t="str">
        <f>IF($B$5="Crear",'Aspectos CREAR FORT'!AB5,'Aspectos CREAR FORT'!M5)</f>
        <v>No se identifica adecuadamente el problema o necesidad; el texto resulta genérico, contradictorio o irrelevante frente al propósito del proyecto.</v>
      </c>
      <c r="N11" s="252" t="str">
        <f>IF($B$5="Crear",'Aspectos CREAR FORT'!AC5,'Aspectos CREAR FORT'!N5)</f>
        <v>Mención mínima o frase aislada sin contenido sustancial ni relación con la necesidad del cliente. No se evidencia análisis alguno.</v>
      </c>
      <c r="O11" s="252" t="str">
        <f>IF($B$5="Crear",'Aspectos CREAR FORT'!AD5,'Aspectos CREAR FORT'!O5)</f>
        <v>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P11" s="61">
        <v>3.33</v>
      </c>
      <c r="Q11" s="66" t="s">
        <v>826</v>
      </c>
      <c r="R11" s="15"/>
      <c r="S11" s="69" t="s">
        <v>41</v>
      </c>
      <c r="T11" s="66" t="s">
        <v>842</v>
      </c>
      <c r="U11" s="246" t="str">
        <f>IF($B$5="Crear","Digitar observaciones que incluyen los aspectos  4,5, 6 y 15","Digitar observaciones que incluyen los aspectos 5 y 6")</f>
        <v>Digitar observaciones que incluyen los aspectos  4,5, 6 y 15</v>
      </c>
      <c r="W11" s="18"/>
      <c r="X11" s="18"/>
    </row>
    <row r="12" spans="1:24" s="17" customFormat="1" ht="189.75">
      <c r="A12" s="32">
        <v>3</v>
      </c>
      <c r="B12" s="251" t="str">
        <f>IF($B$5="Crear",'Aspectos CREAR FORT'!Q6,'Aspectos CREAR FORT'!B6)</f>
        <v>3. La Competencia</v>
      </c>
      <c r="C12" s="252" t="str">
        <f>IF($B$5="Crear",'Aspectos CREAR FORT'!R6,'Aspectos CREAR FORT'!C6)</f>
        <v>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v>
      </c>
      <c r="D12" s="252" t="str">
        <f>IF($B$5="Crear",'Aspectos CREAR FORT'!S6,'Aspectos CREAR FORT'!D6)</f>
        <v>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v>
      </c>
      <c r="E12" s="252" t="str">
        <f>IF($B$5="Crear",'Aspectos CREAR FORT'!T6,'Aspectos CREAR FORT'!E6)</f>
        <v>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v>
      </c>
      <c r="F12" s="252" t="str">
        <f>IF($B$5="Crear",'Aspectos CREAR FORT'!U6,'Aspectos CREAR FORT'!F6)</f>
        <v>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G12" s="252" t="str">
        <f>IF($B$5="Crear",'Aspectos CREAR FORT'!V6,'Aspectos CREAR FORT'!G6)</f>
        <v>Descripción parcial de la competencia, con información limitada o incompleta. Se mencionan competidores o productos, pero sin detallar ubicación, precios o comparaciones relevantes. Existe intención de análisis, pero con vacíos notables.</v>
      </c>
      <c r="H12" s="252" t="str">
        <f>IF($B$5="Crear",'Aspectos CREAR FORT'!W6,'Aspectos CREAR FORT'!H6)</f>
        <v>La descripción es muy general, centrada solo en la existencia de competencia sin detallar características ni ventajas comparativas. No evidencia análisis estratégico ni impacto en la propuesta del proyecto.</v>
      </c>
      <c r="I12" s="252" t="str">
        <f>IF($B$5="Crear",'Aspectos CREAR FORT'!X6,'Aspectos CREAR FORT'!I6)</f>
        <v>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J12" s="252" t="str">
        <f>IF($B$5="Crear",'Aspectos CREAR FORT'!Y6,'Aspectos CREAR FORT'!J6)</f>
        <v>Información insuficiente, imprecisa o con errores. Se menciona la competencia de forma genérica, sin sustento ni coherencia con el producto o servicio del proyecto.</v>
      </c>
      <c r="K12" s="252" t="str">
        <f>IF($B$5="Crear",'Aspectos CREAR FORT'!Z6,'Aspectos CREAR FORT'!K6)</f>
        <v>Mención muy básica o incompleta de algún competidor, sin incluir nombre, precios o localización. La información no permite establecer comparaciones ni aporta valor al análisis del mercado.</v>
      </c>
      <c r="L12" s="252" t="str">
        <f>IF($B$5="Crear",'Aspectos CREAR FORT'!AA6,'Aspectos CREAR FORT'!L6)</f>
        <v>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M12" s="252" t="str">
        <f>IF($B$5="Crear",'Aspectos CREAR FORT'!AB6,'Aspectos CREAR FORT'!M6)</f>
        <v>No se identifican competidores relevantes o se limita a afirmar que “no hay competencia”. El contenido es superficial, sin datos ni coherencia.</v>
      </c>
      <c r="N12" s="252" t="str">
        <f>IF($B$5="Crear",'Aspectos CREAR FORT'!AC6,'Aspectos CREAR FORT'!N6)</f>
        <v>Apenas se menciona la existencia de competencia sin ningún detalle. No hay estructura ni coherencia en la descripción.</v>
      </c>
      <c r="O12" s="252" t="str">
        <f>IF($B$5="Crear",'Aspectos CREAR FORT'!AD6,'Aspectos CREAR FORT'!O6)</f>
        <v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v>
      </c>
      <c r="P12" s="61">
        <v>3.33</v>
      </c>
      <c r="Q12" s="66" t="s">
        <v>827</v>
      </c>
      <c r="R12" s="15"/>
      <c r="S12" s="69" t="s">
        <v>20</v>
      </c>
      <c r="T12" s="66" t="s">
        <v>831</v>
      </c>
      <c r="U12" s="246" t="str">
        <f>IF($B$5="Crear","Digitar observaciones que incluyen el aspecto 7","Digitar observaciones que incluyen los aspectos 2")</f>
        <v>Digitar observaciones que incluyen el aspecto 7</v>
      </c>
      <c r="W12" s="18"/>
      <c r="X12" s="18"/>
    </row>
    <row r="13" spans="1:24" s="17" customFormat="1" ht="155.25">
      <c r="A13" s="32">
        <v>4</v>
      </c>
      <c r="B13" s="251" t="str">
        <f>IF($B$5="Crear",'Aspectos CREAR FORT'!Q7,'Aspectos CREAR FORT'!B7)</f>
        <v>4. Descripción del Proyecto</v>
      </c>
      <c r="C13" s="252" t="str">
        <f>IF($B$5="Crear",'Aspectos CREAR FORT'!R7,'Aspectos CREAR FORT'!C7)</f>
        <v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v>
      </c>
      <c r="D13" s="252" t="str">
        <f>IF($B$5="Crear",'Aspectos CREAR FORT'!S7,'Aspectos CREAR FORT'!D7)</f>
        <v>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v>
      </c>
      <c r="E13" s="252" t="str">
        <f>IF($B$5="Crear",'Aspectos CREAR FORT'!T7,'Aspectos CREAR FORT'!E7)</f>
        <v>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v>
      </c>
      <c r="F13" s="252" t="str">
        <f>IF($B$5="Crear",'Aspectos CREAR FORT'!U7,'Aspectos CREAR FORT'!F7)</f>
        <v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v>
      </c>
      <c r="G13" s="252" t="str">
        <f>IF($B$5="Crear",'Aspectos CREAR FORT'!V7,'Aspectos CREAR FORT'!G7)</f>
        <v>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v>
      </c>
      <c r="H13" s="252" t="str">
        <f>IF($B$5="Crear",'Aspectos CREAR FORT'!W7,'Aspectos CREAR FORT'!H7)</f>
        <v>La descripción del proyecto es muy general. Se limita a decir qué se hace, sin explicar por qué es distinto ni cómo impacta al cliente. Hay desconexión parcial con el problema o el cliente; no se evidencian atributos diferenciales</v>
      </c>
      <c r="I13" s="252" t="str">
        <f>IF($B$5="Crear",'Aspectos CREAR FORT'!X7,'Aspectos CREAR FORT'!I7)</f>
        <v xml:space="preserve">Descripción básica, con algunos detalles de la propuesta de e valor única, sobre cómo el proyecto se diferencia significativamente de la competencia, mejorando la experiencia del cliente y resolviendo problemas de forma efectiva. </v>
      </c>
      <c r="J13" s="252" t="str">
        <f>IF($B$5="Crear",'Aspectos CREAR FORT'!Y7,'Aspectos CREAR FORT'!J7)</f>
        <v>Explicación deficiente del proyecto. Se mencionan actividades sueltas sin sentido estratégico. No hay propuesta de valor defendible; no hay vínculo con el cliente ni con el problema.</v>
      </c>
      <c r="K13" s="252" t="str">
        <f>IF($B$5="Crear",'Aspectos CREAR FORT'!Z7,'Aspectos CREAR FORT'!K7)</f>
        <v>Se enuncia lo que “se quiere hacer”, sin describir el proyecto como solución concreta. No hay diferenciación, ni beneficios, ni alineación con el mercado.</v>
      </c>
      <c r="L13" s="252" t="str">
        <f>IF($B$5="Crear",'Aspectos CREAR FORT'!AA7,'Aspectos CREAR FORT'!L7)</f>
        <v xml:space="preserve">Descripción limitada, pocos detalles de la propuesta de valor única, sobre cómo el proyecto se diferencia significativamente de la competencia, mejorando la experiencia del cliente y resolviendo problemas de forma efectiva. </v>
      </c>
      <c r="M13" s="252" t="str">
        <f>IF($B$5="Crear",'Aspectos CREAR FORT'!AB7,'Aspectos CREAR FORT'!M7)</f>
        <v>El contenido es mínimo: frases sueltas o no relacionadas con el proyecto. No hay estructura ni sentido evaluable.</v>
      </c>
      <c r="N13" s="252" t="str">
        <f>IF($B$5="Crear",'Aspectos CREAR FORT'!AC7,'Aspectos CREAR FORT'!N7)</f>
        <v>Solo hay una mención superficial o un título del proyecto sin contenido.</v>
      </c>
      <c r="O13" s="252" t="str">
        <f>IF($B$5="Crear",'Aspectos CREAR FORT'!AD7,'Aspectos CREAR FORT'!O7)</f>
        <v>Sin descripción de la descripción del proyecto, ni de la propuesta de valor única, ni de cómo el proyecto se diferencia significativamente de la competencia, mejorando la experiencia del cliente y resolviendo problemas de forma efectiva.</v>
      </c>
      <c r="P13" s="61">
        <v>3.66</v>
      </c>
      <c r="Q13" s="66" t="s">
        <v>828</v>
      </c>
      <c r="R13" s="15"/>
      <c r="S13" s="69" t="s">
        <v>21</v>
      </c>
      <c r="T13" s="68" t="s">
        <v>843</v>
      </c>
      <c r="U13" s="246" t="str">
        <f>IF($B$5="Crear","Digitar observaciones que incluyen los aspectos  9, 10, 11, 12, 13 y 17","Digitar observaciones que incluyen los aspectos 9, 10, 11 y 13")</f>
        <v>Digitar observaciones que incluyen los aspectos  9, 10, 11, 12, 13 y 17</v>
      </c>
      <c r="W13" s="18"/>
      <c r="X13" s="18"/>
    </row>
    <row r="14" spans="1:24" s="18" customFormat="1" ht="198" customHeight="1">
      <c r="A14" s="32">
        <v>5</v>
      </c>
      <c r="B14" s="251" t="str">
        <f>IF($B$5="Crear",'Aspectos CREAR FORT'!Q8,'Aspectos CREAR FORT'!B8)</f>
        <v>5. Productos o Servicios</v>
      </c>
      <c r="C14" s="252" t="str">
        <f>IF($B$5="Crear",'Aspectos CREAR FORT'!R8,'Aspectos CREAR FORT'!C8)</f>
        <v>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v>
      </c>
      <c r="D14" s="252" t="str">
        <f>IF($B$5="Crear",'Aspectos CREAR FORT'!S8,'Aspectos CREAR FORT'!D8)</f>
        <v>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v>
      </c>
      <c r="E14" s="252" t="str">
        <f>IF($B$5="Crear",'Aspectos CREAR FORT'!T8,'Aspectos CREAR FORT'!E8)</f>
        <v>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v>
      </c>
      <c r="F14" s="252" t="str">
        <f>IF($B$5="Crear",'Aspectos CREAR FORT'!U8,'Aspectos CREAR FORT'!F8)</f>
        <v>Descripción adecuada, sobre las características, beneficios, y diferenciación en el mercado. Incluye la unidad de medida y la presentación al cliente. Indispensablemente incluye el nombre del producto o servicio con detalles específicos, pero no completa.</v>
      </c>
      <c r="G14" s="252" t="str">
        <f>IF($B$5="Crear",'Aspectos CREAR FORT'!V8,'Aspectos CREAR FORT'!G8)</f>
        <v>Lista de productos con 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v>
      </c>
      <c r="H14" s="252" t="str">
        <f>IF($B$5="Crear",'Aspectos CREAR FORT'!W8,'Aspectos CREAR FORT'!H8)</f>
        <v>Enumera productos e 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v>
      </c>
      <c r="I14" s="252" t="str">
        <f>IF($B$5="Crear",'Aspectos CREAR FORT'!X8,'Aspectos CREAR FORT'!I8)</f>
        <v>Descripción básica, sobre las características, beneficios, y diferenciación en el mercado, la unidad de medida y la presentación al cliente.  Indispensablemente incluye el nombre del producto o servicio, con algunos detalles de los productos o servicios</v>
      </c>
      <c r="J14" s="252" t="str">
        <f>IF($B$5="Crear",'Aspectos CREAR FORT'!Y8,'Aspectos CREAR FORT'!J8)</f>
        <v>Relación básica de productos con 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v>
      </c>
      <c r="K14" s="252" t="str">
        <f>IF($B$5="Crear",'Aspectos CREAR FORT'!Z8,'Aspectos CREAR FORT'!K8)</f>
        <v>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v>
      </c>
      <c r="L14" s="252" t="str">
        <f>IF($B$5="Crear",'Aspectos CREAR FORT'!AA8,'Aspectos CREAR FORT'!L8)</f>
        <v>Descripción limitada, sobre las características, beneficios, y diferenciación en el mercado, la unidad de medida y la presentación al clienta que indispensablemente. Incluye el nombre del producto o servicio, pocos detalles.</v>
      </c>
      <c r="M14" s="252" t="str">
        <f>IF($B$5="Crear",'Aspectos CREAR FORT'!AB8,'Aspectos CREAR FORT'!M8)</f>
        <v>Listado o párrafo sin estructura; se alude a “el producto” o “el servicio integral” sin identificar nombres. No hay unidad de medida, presentación, ni características verificables. Predominan slogans o afirmaciones de valor sin sustento; no es posible evaluar qué se ofrece.</v>
      </c>
      <c r="N14" s="252" t="str">
        <f>IF($B$5="Crear",'Aspectos CREAR FORT'!AC8,'Aspectos CREAR FORT'!N8)</f>
        <v>Únicamente hay una mención general del tipo de producto/servicio (p. ej., “alimentos”, “consultorías”). No incluye nombre, características, beneficios, unidad de medida, presentación ni diferenciación. Información insuficiente para evaluar.</v>
      </c>
      <c r="O14" s="252" t="str">
        <f>IF($B$5="Crear",'Aspectos CREAR FORT'!AD8,'Aspectos CREAR FORT'!O8)</f>
        <v xml:space="preserve">Sin descripción de los productos o servicios, no incluye el nombre del producto o servicio, no hay ninguna información sobre las características, beneficios, y diferenciación en el mercado, la unidad de medida y la presentación al cliente que indispensablemente. </v>
      </c>
      <c r="P14" s="61">
        <v>3.33</v>
      </c>
      <c r="Q14" s="66" t="s">
        <v>829</v>
      </c>
      <c r="S14" s="69" t="s">
        <v>1</v>
      </c>
      <c r="T14" s="68" t="s">
        <v>844</v>
      </c>
      <c r="U14" s="246" t="str">
        <f>IF($B$5="Crear","Digitar observaciones que incluyen los aspectos 14, 16, 18, 19, 20, 21 y 22","Digitar observaciones que incluyen los aspectos 1, 7, 8, 12, 14, 15, 16, 17 y 18")</f>
        <v>Digitar observaciones que incluyen los aspectos 14, 16, 18, 19, 20, 21 y 22</v>
      </c>
    </row>
    <row r="15" spans="1:24" s="18" customFormat="1" ht="189.75">
      <c r="A15" s="32">
        <v>6</v>
      </c>
      <c r="B15" s="251" t="str">
        <f>IF($B$5="Crear",'Aspectos CREAR FORT'!Q9,'Aspectos CREAR FORT'!B9)</f>
        <v>6. Proceso Técnico</v>
      </c>
      <c r="C15" s="252" t="str">
        <f>IF($B$5="Crear",'Aspectos CREAR FORT'!R9,'Aspectos CREAR FORT'!C9)</f>
        <v>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v>
      </c>
      <c r="D15" s="252" t="str">
        <f>IF($B$5="Crear",'Aspectos CREAR FORT'!S9,'Aspectos CREAR FORT'!D9)</f>
        <v>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v>
      </c>
      <c r="E15" s="252" t="str">
        <f>IF($B$5="Crear",'Aspectos CREAR FORT'!T9,'Aspectos CREAR FORT'!E9)</f>
        <v>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v>
      </c>
      <c r="F15" s="252" t="str">
        <f>IF($B$5="Crear",'Aspectos CREAR FORT'!U9,'Aspectos CREAR FORT'!F9)</f>
        <v>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v>
      </c>
      <c r="G15" s="252" t="str">
        <f>IF($B$5="Crear",'Aspectos CREAR FORT'!V9,'Aspectos CREAR FORT'!G9)</f>
        <v>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v>
      </c>
      <c r="H15" s="252" t="str">
        <f>IF($B$5="Crear",'Aspectos CREAR FORT'!W9,'Aspectos CREAR FORT'!H9)</f>
        <v>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v>
      </c>
      <c r="I15" s="252" t="str">
        <f>IF($B$5="Crear",'Aspectos CREAR FORT'!X9,'Aspectos CREAR FORT'!I9)</f>
        <v>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v>
      </c>
      <c r="J15" s="252" t="str">
        <f>IF($B$5="Crear",'Aspectos CREAR FORT'!Y9,'Aspectos CREAR FORT'!J9)</f>
        <v>Información incompleta e incoherente. Se mencionan actividades sueltas sin contexto ni relación con el producto final. No hay mención de equipos ni tiempos. El texto carece de estructura y no permite identificar cómo se realiza el proceso.</v>
      </c>
      <c r="K15" s="252" t="str">
        <f>IF($B$5="Crear",'Aspectos CREAR FORT'!Z9,'Aspectos CREAR FORT'!K9)</f>
        <v>Se hace alusión a que “hay un proceso” o “se produce de manera manual”, pero no se detalla ninguna actividad ni equipo. Solo existe una idea vaga de la existencia del proceso técnico. No hay evidencias de planeación ni coherencia con el tipo de negocio.</v>
      </c>
      <c r="L15" s="252" t="str">
        <f>IF($B$5="Crear",'Aspectos CREAR FORT'!AA9,'Aspectos CREAR FORT'!L9)</f>
        <v>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v>
      </c>
      <c r="M15" s="252" t="str">
        <f>IF($B$5="Crear",'Aspectos CREAR FORT'!AB9,'Aspectos CREAR FORT'!M9)</f>
        <v>No se evidencia información técnica. Se presenta texto genérico o sin relación con la operación del negocio. No hay claridad sobre qué se hace, cómo, ni con qué recursos.</v>
      </c>
      <c r="N15" s="252" t="str">
        <f>IF($B$5="Crear",'Aspectos CREAR FORT'!AC9,'Aspectos CREAR FORT'!N9)</f>
        <v>Solo se menciona una palabra o idea general (ej. “producimos artesanalmente” o “prestamos el servicio con calidad”) sin ningún detalle técnico.</v>
      </c>
      <c r="O15" s="252" t="str">
        <f>IF($B$5="Crear",'Aspectos CREAR FORT'!AD9,'Aspectos CREAR FORT'!O9)</f>
        <v>Sin descripción del proceso técnico, no incluye las actividades a realizar, ni los tiempos para realizar cada actividad, el equipo o maquinaria requerida y quien realiza la actividad, relacionadas con el proyecto propuesto</v>
      </c>
      <c r="P15" s="61">
        <v>2.66</v>
      </c>
      <c r="Q15" s="66" t="s">
        <v>830</v>
      </c>
      <c r="S15" s="69" t="s">
        <v>64</v>
      </c>
      <c r="T15" s="167" t="s">
        <v>845</v>
      </c>
      <c r="U15" s="247" t="s">
        <v>455</v>
      </c>
    </row>
    <row r="16" spans="1:24" s="18" customFormat="1" ht="241.5">
      <c r="A16" s="32">
        <v>7</v>
      </c>
      <c r="B16" s="251" t="str">
        <f>IF($B$5="Crear",'Aspectos CREAR FORT'!Q10,'Aspectos CREAR FORT'!B10)</f>
        <v>7. Trámites Legales</v>
      </c>
      <c r="C16" s="252" t="str">
        <f>IF($B$5="Crear",'Aspectos CREAR FORT'!R10,'Aspectos CREAR FORT'!C10)</f>
        <v>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D16" s="252" t="str">
        <f>IF($B$5="Crear",'Aspectos CREAR FORT'!S10,'Aspectos CREAR FORT'!D10)</f>
        <v>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v>
      </c>
      <c r="E16" s="252" t="str">
        <f>IF($B$5="Crear",'Aspectos CREAR FORT'!T10,'Aspectos CREAR FORT'!E10)</f>
        <v>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v>
      </c>
      <c r="F16" s="252" t="str">
        <f>IF($B$5="Crear",'Aspectos CREAR FORT'!U10,'Aspectos CREAR FORT'!F10)</f>
        <v>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G16" s="252" t="str">
        <f>IF($B$5="Crear",'Aspectos CREAR FORT'!V10,'Aspectos CREAR FORT'!G10)</f>
        <v>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v>
      </c>
      <c r="H16" s="252" t="str">
        <f>IF($B$5="Crear",'Aspectos CREAR FORT'!W10,'Aspectos CREAR FORT'!H10)</f>
        <v>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v>
      </c>
      <c r="I16" s="252" t="str">
        <f>IF($B$5="Crear",'Aspectos CREAR FORT'!X10,'Aspectos CREAR FORT'!I10)</f>
        <v>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v>
      </c>
      <c r="J16" s="252" t="str">
        <f>IF($B$5="Crear",'Aspectos CREAR FORT'!Y10,'Aspectos CREAR FORT'!J10)</f>
        <v>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v>
      </c>
      <c r="K16" s="252" t="str">
        <f>IF($B$5="Crear",'Aspectos CREAR FORT'!Z10,'Aspectos CREAR FORT'!K10)</f>
        <v>Se menciona que el negocio “requiere permisos” o “está en proceso de registro”, sin precisar tipo de trámite, entidad ni costo. Se percibe desconocimiento del marco regulatorio aplicable. No incluye norma ni licencia específica.</v>
      </c>
      <c r="L16" s="252" t="str">
        <f>IF($B$5="Crear",'Aspectos CREAR FORT'!AA10,'Aspectos CREAR FORT'!L10)</f>
        <v>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M16" s="252" t="str">
        <f>IF($B$5="Crear",'Aspectos CREAR FORT'!AB10,'Aspectos CREAR FORT'!M10)</f>
        <v>Texto genérico sin contenido verificable. No se puede determinar si el negocio requiere o no permisos. Ausencia total de estructura o sentido técnico.</v>
      </c>
      <c r="N16" s="252" t="str">
        <f>IF($B$5="Crear",'Aspectos CREAR FORT'!AC10,'Aspectos CREAR FORT'!N10)</f>
        <v>Mención mínima o no relacionada (por ejemplo, “se cumplirán los requisitos legales”) sin información adicional. No hay referencias normativas ni trámites identificables.</v>
      </c>
      <c r="O16" s="252" t="str">
        <f>IF($B$5="Crear",'Aspectos CREAR FORT'!AD10,'Aspectos CREAR FORT'!O10)</f>
        <v>Sin descripción del los trámites legales, no incluye el campo norma, permiso, licencia, registro a cumplir, ni el tipo de constitución legal que tendrá el proyecto.</v>
      </c>
      <c r="P16" s="61">
        <v>2.66</v>
      </c>
      <c r="Q16" s="66" t="s">
        <v>831</v>
      </c>
      <c r="S16" s="69" t="s">
        <v>42</v>
      </c>
      <c r="T16" s="167" t="s">
        <v>846</v>
      </c>
      <c r="U16" s="247" t="s">
        <v>456</v>
      </c>
    </row>
    <row r="17" spans="1:20" s="18" customFormat="1" ht="207">
      <c r="A17" s="33">
        <v>8</v>
      </c>
      <c r="B17" s="251" t="str">
        <f>IF($B$5="Crear",'Aspectos CREAR FORT'!Q11,'Aspectos CREAR FORT'!B11)</f>
        <v>8. Canales</v>
      </c>
      <c r="C17" s="252" t="str">
        <f>IF($B$5="Crear",'Aspectos CREAR FORT'!R11,'Aspectos CREAR FORT'!C11)</f>
        <v>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D17" s="252" t="str">
        <f>IF($B$5="Crear",'Aspectos CREAR FORT'!S11,'Aspectos CREAR FORT'!D11)</f>
        <v>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v>
      </c>
      <c r="E17" s="252" t="str">
        <f>IF($B$5="Crear",'Aspectos CREAR FORT'!T11,'Aspectos CREAR FORT'!E11)</f>
        <v>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v>
      </c>
      <c r="F17" s="252" t="str">
        <f>IF($B$5="Crear",'Aspectos CREAR FORT'!U11,'Aspectos CREAR FORT'!F11)</f>
        <v>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G17" s="252" t="str">
        <f>IF($B$5="Crear",'Aspectos CREAR FORT'!V11,'Aspectos CREAR FORT'!G11)</f>
        <v>La descripción presenta 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v>
      </c>
      <c r="H17" s="252" t="str">
        <f>IF($B$5="Crear",'Aspectos CREAR FORT'!W11,'Aspectos CREAR FORT'!H11)</f>
        <v>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v>
      </c>
      <c r="I17" s="252" t="str">
        <f>IF($B$5="Crear",'Aspectos CREAR FORT'!X11,'Aspectos CREAR FORT'!I11)</f>
        <v>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J17" s="252" t="str">
        <f>IF($B$5="Crear",'Aspectos CREAR FORT'!Y11,'Aspectos CREAR FORT'!J11)</f>
        <v>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v>
      </c>
      <c r="K17" s="252" t="str">
        <f>IF($B$5="Crear",'Aspectos CREAR FORT'!Z11,'Aspectos CREAR FORT'!K11)</f>
        <v>Se hace referencia vaga a que “se promocionará el negocio”, sin indicar qué canales, actividades o recursos se usarán. No se incluye ningún costo ni responsable. La información es muy general y no permite evaluación técnica.</v>
      </c>
      <c r="L17" s="252" t="str">
        <f>IF($B$5="Crear",'Aspectos CREAR FORT'!AA11,'Aspectos CREAR FORT'!L11)</f>
        <v>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M17" s="252" t="str">
        <f>IF($B$5="Crear",'Aspectos CREAR FORT'!AB11,'Aspectos CREAR FORT'!M11)</f>
        <v>Información irrelevante o no relacionada con la promoción o canales del negocio. No hay estructura ni contenido técnico.</v>
      </c>
      <c r="N17" s="252" t="str">
        <f>IF($B$5="Crear",'Aspectos CREAR FORT'!AC11,'Aspectos CREAR FORT'!N11)</f>
        <v>Únicamente se observa una frase general sin desarrollo (“se usará publicidad” o “se venderá por redes”). Sin información útil.</v>
      </c>
      <c r="O17" s="252" t="str">
        <f>IF($B$5="Crear",'Aspectos CREAR FORT'!AD11,'Aspectos CREAR FORT'!O11)</f>
        <v>Sin descripción de los canales y celda vacía no 0, en la asignación del valor para el primer año.</v>
      </c>
      <c r="P17" s="61">
        <v>3.66</v>
      </c>
      <c r="Q17" s="67" t="s">
        <v>832</v>
      </c>
      <c r="S17" s="7"/>
      <c r="T17" s="7"/>
    </row>
    <row r="18" spans="1:20" s="18" customFormat="1" ht="172.5">
      <c r="A18" s="32">
        <v>9</v>
      </c>
      <c r="B18" s="251" t="str">
        <f>IF($B$5="Crear",'Aspectos CREAR FORT'!Q12,'Aspectos CREAR FORT'!B12)</f>
        <v>9. Proyección de Ventas</v>
      </c>
      <c r="C18" s="252" t="str">
        <f>IF($B$5="Crear",'Aspectos CREAR FORT'!R12,'Aspectos CREAR FORT'!C12)</f>
        <v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v>
      </c>
      <c r="D18" s="252" t="str">
        <f>IF($B$5="Crear",'Aspectos CREAR FORT'!S12,'Aspectos CREAR FORT'!D12)</f>
        <v>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v>
      </c>
      <c r="E18" s="252" t="str">
        <f>IF($B$5="Crear",'Aspectos CREAR FORT'!T12,'Aspectos CREAR FORT'!E12)</f>
        <v>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v>
      </c>
      <c r="F18" s="252" t="str">
        <f>IF($B$5="Crear",'Aspectos CREAR FORT'!U12,'Aspectos CREAR FORT'!F12)</f>
        <v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v>
      </c>
      <c r="G18" s="252" t="str">
        <f>IF($B$5="Crear",'Aspectos CREAR FORT'!V12,'Aspectos CREAR FORT'!G12)</f>
        <v>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v>
      </c>
      <c r="H18" s="252" t="str">
        <f>IF($B$5="Crear",'Aspectos CREAR FORT'!W12,'Aspectos CREAR FORT'!H12)</f>
        <v>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v>
      </c>
      <c r="I18" s="252" t="str">
        <f>IF($B$5="Crear",'Aspectos CREAR FORT'!X12,'Aspectos CREAR FORT'!I12)</f>
        <v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J18" s="252" t="str">
        <f>IF($B$5="Crear",'Aspectos CREAR FORT'!Y12,'Aspectos CREAR FORT'!J12)</f>
        <v>Información vaga o contradictoria sobre las ventas. Se indican porcentajes o frases generales (“crecerá un 10%”) sin base ni correspondencia con los productos descritos. No se incluyen valores monetarios ni unidades.</v>
      </c>
      <c r="K18" s="252" t="str">
        <f>IF($B$5="Crear",'Aspectos CREAR FORT'!Z12,'Aspectos CREAR FORT'!K12)</f>
        <v>Se hace una referencia mínima a ventas o ingresos, sin cifras ni contexto. No hay tabla, gráfico ni estimación numérica. Se limita a frases como “se venderá bien” o “hay buena demanda”.</v>
      </c>
      <c r="L18" s="252" t="str">
        <f>IF($B$5="Crear",'Aspectos CREAR FORT'!AA12,'Aspectos CREAR FORT'!L12)</f>
        <v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M18" s="252" t="str">
        <f>IF($B$5="Crear",'Aspectos CREAR FORT'!AB12,'Aspectos CREAR FORT'!M12)</f>
        <v>Indicación mínima (“habrá ventas”) sin ningún dato o descripción adicional.</v>
      </c>
      <c r="N18" s="252" t="str">
        <f>IF($B$5="Crear",'Aspectos CREAR FORT'!AC12,'Aspectos CREAR FORT'!N12)</f>
        <v>No existe reporte de proyección de ventas o las celdas están vacías o no son confiables.</v>
      </c>
      <c r="O18" s="252" t="str">
        <f>IF($B$5="Crear",'Aspectos CREAR FORT'!AD12,'Aspectos CREAR FORT'!O12)</f>
        <v>Sin reporte de la proyección de ventas, celdas vacías o no confiables.</v>
      </c>
      <c r="P18" s="61">
        <v>2.33</v>
      </c>
      <c r="Q18" s="68" t="s">
        <v>833</v>
      </c>
      <c r="S18" s="7"/>
      <c r="T18" s="7"/>
    </row>
    <row r="19" spans="1:20" s="18" customFormat="1" ht="172.5">
      <c r="A19" s="32">
        <v>10</v>
      </c>
      <c r="B19" s="251" t="str">
        <f>IF($B$5="Crear",'Aspectos CREAR FORT'!Q13,'Aspectos CREAR FORT'!B13)</f>
        <v>10. Costos y Gastos</v>
      </c>
      <c r="C19" s="252" t="str">
        <f>IF($B$5="Crear",'Aspectos CREAR FORT'!R13,'Aspectos CREAR FORT'!C13)</f>
        <v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D19" s="252" t="str">
        <f>IF($B$5="Crear",'Aspectos CREAR FORT'!S13,'Aspectos CREAR FORT'!D13)</f>
        <v>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v>
      </c>
      <c r="E19" s="252" t="str">
        <f>IF($B$5="Crear",'Aspectos CREAR FORT'!T13,'Aspectos CREAR FORT'!E13)</f>
        <v>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v>
      </c>
      <c r="F19" s="252" t="str">
        <f>IF($B$5="Crear",'Aspectos CREAR FORT'!U13,'Aspectos CREAR FORT'!F13)</f>
        <v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G19" s="252" t="str">
        <f>IF($B$5="Crear",'Aspectos CREAR FORT'!V13,'Aspectos CREAR FORT'!G13)</f>
        <v>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v>
      </c>
      <c r="H19" s="252" t="str">
        <f>IF($B$5="Crear",'Aspectos CREAR FORT'!W13,'Aspectos CREAR FORT'!H13)</f>
        <v>La información de costos es muy general o incompleta. Se mencionan algunos rubros sin valores, cantidades ni unidades. No se identifica la clasificación ni se puede calcular el total del proyecto. Falta coherencia con las proyecciones de ventas o la capacidad de producción.</v>
      </c>
      <c r="I19" s="252" t="str">
        <f>IF($B$5="Crear",'Aspectos CREAR FORT'!X13,'Aspectos CREAR FORT'!I13)</f>
        <v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J19" s="252" t="str">
        <f>IF($B$5="Crear",'Aspectos CREAR FORT'!Y13,'Aspectos CREAR FORT'!J13)</f>
        <v>Menciona uno o dos rubros generales, sin estructura ni relación con la operación real. No presenta valores concretos ni permite identificar la proporción de costos frente a ingresos. La información es insuficiente para cualquier análisis financiero.</v>
      </c>
      <c r="K19" s="252" t="str">
        <f>IF($B$5="Crear",'Aspectos CREAR FORT'!Z13,'Aspectos CREAR FORT'!K13)</f>
        <v>Indica únicamente que “hay costos y gastos” o “se usarán insumos”, sin detallar cantidades, precios o totales. No se puede verificar correspondencia con el producto o servicio ofrecido.</v>
      </c>
      <c r="L19" s="252" t="str">
        <f>IF($B$5="Crear",'Aspectos CREAR FORT'!AA13,'Aspectos CREAR FORT'!L13)</f>
        <v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M19" s="252" t="str">
        <f>IF($B$5="Crear",'Aspectos CREAR FORT'!AB13,'Aspectos CREAR FORT'!M13)</f>
        <v>Texto sin relación con el tema o con información ininteligible. No aporta al análisis financiero.</v>
      </c>
      <c r="N19" s="252" t="str">
        <f>IF($B$5="Crear",'Aspectos CREAR FORT'!AC13,'Aspectos CREAR FORT'!N13)</f>
        <v>Se presenta una mención mínima (“hay costos operativos”) sin cifras, clasificación ni estructura.</v>
      </c>
      <c r="O19" s="252" t="str">
        <f>IF($B$5="Crear",'Aspectos CREAR FORT'!AD13,'Aspectos CREAR FORT'!O13)</f>
        <v xml:space="preserve">Sin descripción de los costos fijos, variables y gastos administrativos, no se describe la unidad de medida, el valor unitario, la cantidad y el valor total,  para cada uno de los productos o servicios, </v>
      </c>
      <c r="P19" s="61">
        <v>2.33</v>
      </c>
      <c r="Q19" s="68" t="s">
        <v>834</v>
      </c>
      <c r="S19" s="7"/>
      <c r="T19" s="7"/>
    </row>
    <row r="20" spans="1:20" s="18" customFormat="1" ht="224.25">
      <c r="A20" s="32">
        <v>11</v>
      </c>
      <c r="B20" s="251" t="str">
        <f>IF($B$5="Crear",'Aspectos CREAR FORT'!Q14,'Aspectos CREAR FORT'!B14)</f>
        <v>11. Equipo de Trabajo</v>
      </c>
      <c r="C20" s="252" t="str">
        <f>IF($B$5="Crear",'Aspectos CREAR FORT'!R14,'Aspectos CREAR FORT'!C14)</f>
        <v>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D20" s="252" t="str">
        <f>IF($B$5="Crear",'Aspectos CREAR FORT'!S14,'Aspectos CREAR FORT'!D14)</f>
        <v>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v>
      </c>
      <c r="E20" s="252" t="str">
        <f>IF($B$5="Crear",'Aspectos CREAR FORT'!T14,'Aspectos CREAR FORT'!E14)</f>
        <v>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v>
      </c>
      <c r="F20" s="252" t="str">
        <f>IF($B$5="Crear",'Aspectos CREAR FORT'!U14,'Aspectos CREAR FORT'!F14)</f>
        <v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v>
      </c>
      <c r="G20" s="252" t="str">
        <f>IF($B$5="Crear",'Aspectos CREAR FORT'!V14,'Aspectos CREAR FORT'!G14)</f>
        <v>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v>
      </c>
      <c r="H20" s="252" t="str">
        <f>IF($B$5="Crear",'Aspectos CREAR FORT'!W14,'Aspectos CREAR FORT'!H14)</f>
        <v>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v>
      </c>
      <c r="I20" s="252" t="str">
        <f>IF($B$5="Crear",'Aspectos CREAR FORT'!X14,'Aspectos CREAR FORT'!I14)</f>
        <v>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J20" s="252" t="str">
        <f>IF($B$5="Crear",'Aspectos CREAR FORT'!Y14,'Aspectos CREAR FORT'!J14)</f>
        <v>Se enuncia un solo cargo o una mención genérica (“se contratará un empleado”), sin definir tareas, tiempos o remuneración. No se especifica relación con el plan productivo.</v>
      </c>
      <c r="K20" s="252" t="str">
        <f>IF($B$5="Crear",'Aspectos CREAR FORT'!Z14,'Aspectos CREAR FORT'!K14)</f>
        <v>Hace referencia vaga a la existencia de personal, sin nombres, cargos ni funciones. No hay valores mensuales ni evidencia de planeación.</v>
      </c>
      <c r="L20" s="252" t="str">
        <f>IF($B$5="Crear",'Aspectos CREAR FORT'!AA14,'Aspectos CREAR FORT'!L14)</f>
        <v>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M20" s="252" t="str">
        <f>IF($B$5="Crear",'Aspectos CREAR FORT'!AB14,'Aspectos CREAR FORT'!M14)</f>
        <v>Texto irrelevante o fuera de contexto (por ejemplo, información técnica o financiera sin relación con el recurso humano).</v>
      </c>
      <c r="N20" s="252" t="str">
        <f>IF($B$5="Crear",'Aspectos CREAR FORT'!AC14,'Aspectos CREAR FORT'!N14)</f>
        <v>Se limita a una frase como “el proyecto tendrá personal” sin aportar detalles.</v>
      </c>
      <c r="O20" s="252" t="str">
        <f>IF($B$5="Crear",'Aspectos CREAR FORT'!AD14,'Aspectos CREAR FORT'!O14)</f>
        <v>Sin descripción del equipo de trabajo, sin asignación mensual, no incluye el tipo de contratación y los meses requeridos por cada rol, no están relacionados con el proyecto y los productos o servicios del proyecto</v>
      </c>
      <c r="P20" s="61">
        <v>2.33</v>
      </c>
      <c r="Q20" s="68" t="s">
        <v>835</v>
      </c>
      <c r="S20" s="7"/>
      <c r="T20" s="7"/>
    </row>
    <row r="21" spans="1:20" s="18" customFormat="1" ht="207">
      <c r="A21" s="32">
        <v>12</v>
      </c>
      <c r="B21" s="251" t="str">
        <f>IF($B$5="Crear",'Aspectos CREAR FORT'!Q15,'Aspectos CREAR FORT'!B15)</f>
        <v>12. Necesidades y Requerimientos</v>
      </c>
      <c r="C21" s="252" t="str">
        <f>IF($B$5="Crear",'Aspectos CREAR FORT'!R15,'Aspectos CREAR FORT'!C15)</f>
        <v>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v>
      </c>
      <c r="D21" s="252" t="str">
        <f>IF($B$5="Crear",'Aspectos CREAR FORT'!S15,'Aspectos CREAR FORT'!D15)</f>
        <v>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v>
      </c>
      <c r="E21" s="252" t="str">
        <f>IF($B$5="Crear",'Aspectos CREAR FORT'!T15,'Aspectos CREAR FORT'!E15)</f>
        <v>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v>
      </c>
      <c r="F21" s="252" t="str">
        <f>IF($B$5="Crear",'Aspectos CREAR FORT'!U15,'Aspectos CREAR FORT'!F15)</f>
        <v>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v>
      </c>
      <c r="G21" s="252" t="str">
        <f>IF($B$5="Crear",'Aspectos CREAR FORT'!V15,'Aspectos CREAR FORT'!G15)</f>
        <v>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v>
      </c>
      <c r="H21" s="252" t="str">
        <f>IF($B$5="Crear",'Aspectos CREAR FORT'!W15,'Aspectos CREAR FORT'!H15)</f>
        <v>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v>
      </c>
      <c r="I21" s="252" t="str">
        <f>IF($B$5="Crear",'Aspectos CREAR FORT'!X15,'Aspectos CREAR FORT'!I15)</f>
        <v>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v>
      </c>
      <c r="J21" s="252" t="str">
        <f>IF($B$5="Crear",'Aspectos CREAR FORT'!Y15,'Aspectos CREAR FORT'!J15)</f>
        <v>Menciona una o dos necesidades de forma general, sin valores, sin detalle de cantidades ni relación con el plan productivo. No se presentan totales ni fuentes de financiación.</v>
      </c>
      <c r="K21" s="252" t="str">
        <f>IF($B$5="Crear",'Aspectos CREAR FORT'!Z15,'Aspectos CREAR FORT'!K15)</f>
        <v>Se hace una referencia vaga a que “se necesitan recursos” o “inversiones”, sin ningún dato cuantitativo ni explicación. No permite análisis financiero.</v>
      </c>
      <c r="L21" s="252" t="str">
        <f>IF($B$5="Crear",'Aspectos CREAR FORT'!AA15,'Aspectos CREAR FORT'!L15)</f>
        <v>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v>
      </c>
      <c r="M21" s="252" t="str">
        <f>IF($B$5="Crear",'Aspectos CREAR FORT'!AB15,'Aspectos CREAR FORT'!M15)</f>
        <v>Texto sin relación con el tema financiero o con información fuera de contexto (por ejemplo, información técnica o comercial).</v>
      </c>
      <c r="N21" s="252" t="str">
        <f>IF($B$5="Crear",'Aspectos CREAR FORT'!AC15,'Aspectos CREAR FORT'!N15)</f>
        <v>Se menciona la palabra “inversión” o “recursos” sin ningún tipo de especificación o valor.</v>
      </c>
      <c r="O21" s="252" t="str">
        <f>IF($B$5="Crear",'Aspectos CREAR FORT'!AD15,'Aspectos CREAR FORT'!O15)</f>
        <v>Sin descripción de las necesidades y requerimientos, no se proporciona un cálculo exacto del valor total del proyecto, incluyendo el cumplimiento con los aportes requeridos</v>
      </c>
      <c r="P21" s="61">
        <v>3</v>
      </c>
      <c r="Q21" s="68" t="s">
        <v>837</v>
      </c>
      <c r="S21" s="7"/>
      <c r="T21" s="7"/>
    </row>
    <row r="22" spans="1:20" s="18" customFormat="1" ht="172.5">
      <c r="A22" s="32">
        <v>13</v>
      </c>
      <c r="B22" s="251" t="str">
        <f>IF($B$5="Crear",'Aspectos CREAR FORT'!Q16,'Aspectos CREAR FORT'!B16)</f>
        <v>13. Valor del Proyecto</v>
      </c>
      <c r="C22" s="252" t="str">
        <f>IF($B$5="Crear",'Aspectos CREAR FORT'!R16,'Aspectos CREAR FORT'!C16)</f>
        <v>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v>
      </c>
      <c r="D22" s="252" t="str">
        <f>IF($B$5="Crear",'Aspectos CREAR FORT'!S16,'Aspectos CREAR FORT'!D16)</f>
        <v>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v>
      </c>
      <c r="E22" s="252" t="str">
        <f>IF($B$5="Crear",'Aspectos CREAR FORT'!T16,'Aspectos CREAR FORT'!E16)</f>
        <v>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v>
      </c>
      <c r="F22" s="252" t="str">
        <f>IF($B$5="Crear",'Aspectos CREAR FORT'!U16,'Aspectos CREAR FORT'!F16)</f>
        <v>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v>
      </c>
      <c r="G22" s="252" t="str">
        <f>IF($B$5="Crear",'Aspectos CREAR FORT'!V16,'Aspectos CREAR FORT'!G16)</f>
        <v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v>
      </c>
      <c r="H22" s="252" t="str">
        <f>IF($B$5="Crear",'Aspectos CREAR FORT'!W16,'Aspectos CREAR FORT'!H16)</f>
        <v>Presenta el valor del proyecto, pero sin detallar de manera precisa o técnicamente  las inversiones fijas y los gastos preoperativos. Se identifican deficiencias en la coherencia general del valor total frente a las necesidades del proyecto, empleos y el número de integrantes.</v>
      </c>
      <c r="I22" s="252" t="str">
        <f>IF($B$5="Crear",'Aspectos CREAR FORT'!X16,'Aspectos CREAR FORT'!I16)</f>
        <v>Presenta el valor del proyecto pero la información o valores de las inversines fijas o gastos preoperativos es confusa  No se refleja adecuadamente la totalidad de los requerimientos, o necesidades del proyectos de acuerdo a los empleos, integrantes ye structira del proyecto.</v>
      </c>
      <c r="J22" s="252" t="str">
        <f>IF($B$5="Crear",'Aspectos CREAR FORT'!Y16,'Aspectos CREAR FORT'!J16)</f>
        <v>Presenta el valor del proyecto pero existen inconsistencias notorias entre las inversiones diferidas y gastos preoperativos consistentes con las necesidades, empleos integrantes y estructura del proyecto.</v>
      </c>
      <c r="K22" s="252" t="str">
        <f>IF($B$5="Crear",'Aspectos CREAR FORT'!Z16,'Aspectos CREAR FORT'!K16)</f>
        <v>Presenta el valor del proyecto pero en el registro de inversiones diferidos y gastos preoperativos se presentan valores de forma aislada o parcial, sin correspondencia clara con la estructura del proyecto, empleos o integrantes o sin clasificación adecuada.</v>
      </c>
      <c r="L22" s="252" t="str">
        <f>IF($B$5="Crear",'Aspectos CREAR FORT'!AA16,'Aspectos CREAR FORT'!L16)</f>
        <v>Presenta el valor del proyecto pero no se logra identificar una estructura de inversiones diferidas y gastos preoperativos,  es inconsistente o inadecuada</v>
      </c>
      <c r="M22" s="252" t="str">
        <f>IF($B$5="Crear",'Aspectos CREAR FORT'!AB16,'Aspectos CREAR FORT'!M16)</f>
        <v xml:space="preserve">Presenta el valor del proyecto pero se  identifica una estructura de inversiones diferidas y gastos preoperativos,  fragmentada o incorrecta. </v>
      </c>
      <c r="N22" s="252" t="str">
        <f>IF($B$5="Crear",'Aspectos CREAR FORT'!AC16,'Aspectos CREAR FORT'!N16)</f>
        <v>Presenta el valor del proyecto pero se  identifica una estructura de inversiones diferidas y gastos preoperativos con conceptos y cifras parciales o incongruentes</v>
      </c>
      <c r="O22" s="252" t="str">
        <f>IF($B$5="Crear",'Aspectos CREAR FORT'!AD16,'Aspectos CREAR FORT'!O16)</f>
        <v>No presenta el valor total del proyecto.</v>
      </c>
      <c r="P22" s="61">
        <v>4</v>
      </c>
      <c r="Q22" s="68"/>
      <c r="S22" s="7"/>
      <c r="T22" s="7"/>
    </row>
    <row r="23" spans="1:20" s="18" customFormat="1" ht="192" customHeight="1">
      <c r="A23" s="32">
        <v>14</v>
      </c>
      <c r="B23" s="251" t="str">
        <f>IF($B$5="Crear",'Aspectos CREAR FORT'!Q17,'Aspectos CREAR FORT'!B17)</f>
        <v>14. Avances del Proyecto</v>
      </c>
      <c r="C23" s="252" t="str">
        <f>IF($B$5="Crear",'Aspectos CREAR FORT'!R17,'Aspectos CREAR FORT'!C17)</f>
        <v>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v>
      </c>
      <c r="D23" s="252" t="str">
        <f>IF($B$5="Crear",'Aspectos CREAR FORT'!S17,'Aspectos CREAR FORT'!D17)</f>
        <v>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v>
      </c>
      <c r="E23" s="252" t="str">
        <f>IF($B$5="Crear",'Aspectos CREAR FORT'!T17,'Aspectos CREAR FORT'!E17)</f>
        <v>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v>
      </c>
      <c r="F23" s="252" t="str">
        <f>IF($B$5="Crear",'Aspectos CREAR FORT'!U17,'Aspectos CREAR FORT'!F17)</f>
        <v>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v>
      </c>
      <c r="G23" s="252" t="str">
        <f>IF($B$5="Crear",'Aspectos CREAR FORT'!V17,'Aspectos CREAR FORT'!G17)</f>
        <v>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v>
      </c>
      <c r="H23" s="252" t="str">
        <f>IF($B$5="Crear",'Aspectos CREAR FORT'!W17,'Aspectos CREAR FORT'!H17)</f>
        <v>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v>
      </c>
      <c r="I23" s="252" t="str">
        <f>IF($B$5="Crear",'Aspectos CREAR FORT'!X17,'Aspectos CREAR FORT'!I17)</f>
        <v>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v>
      </c>
      <c r="J23" s="252" t="str">
        <f>IF($B$5="Crear",'Aspectos CREAR FORT'!Y17,'Aspectos CREAR FORT'!J17)</f>
        <v>Solo incluye referencias generales al progreso (“se ha trabajado en el proyecto”), sin identificar áreas, acciones ni resultados. La información es ambigua e insuficiente para valorar preparación real.</v>
      </c>
      <c r="K23" s="252" t="str">
        <f>IF($B$5="Crear",'Aspectos CREAR FORT'!Z17,'Aspectos CREAR FORT'!K17)</f>
        <v>Hace alusión a una acción aislada (por ejemplo, “ya se cuenta con un espacio”), sin explicar su impacto ni relación con el resto del proyecto. Carece de estructura o evidencias.</v>
      </c>
      <c r="L23" s="252" t="str">
        <f>IF($B$5="Crear",'Aspectos CREAR FORT'!AA17,'Aspectos CREAR FORT'!L17)</f>
        <v>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v>
      </c>
      <c r="M23" s="252" t="str">
        <f>IF($B$5="Crear",'Aspectos CREAR FORT'!AB17,'Aspectos CREAR FORT'!M17)</f>
        <v>Texto no relacionado con los avances o con contenido sin conexión al desarrollo del proyecto.</v>
      </c>
      <c r="N23" s="252" t="str">
        <f>IF($B$5="Crear",'Aspectos CREAR FORT'!AC17,'Aspectos CREAR FORT'!N17)</f>
        <v>Se limita a una mención vaga como “el proyecto ha avanzado” sin ningún detalle adicional.</v>
      </c>
      <c r="O23" s="252" t="str">
        <f>IF($B$5="Crear",'Aspectos CREAR FORT'!AD17,'Aspectos CREAR FORT'!O17)</f>
        <v>Sin descripción del avance del proyecto, no se proporciona información sobre el progreso técnico, legal, comercial, ambiental y de ventas,</v>
      </c>
      <c r="P23" s="61">
        <v>3</v>
      </c>
      <c r="Q23" s="68" t="s">
        <v>836</v>
      </c>
      <c r="S23" s="7"/>
      <c r="T23" s="7"/>
    </row>
    <row r="24" spans="1:20" s="18" customFormat="1" ht="172.5">
      <c r="A24" s="32">
        <v>15</v>
      </c>
      <c r="B24" s="251" t="str">
        <f>IF($B$5="Crear",'Aspectos CREAR FORT'!Q18,'Aspectos CREAR FORT'!B18)</f>
        <v>15. Plan Operativo</v>
      </c>
      <c r="C24" s="252" t="str">
        <f>IF($B$5="Crear",'Aspectos CREAR FORT'!R18,'Aspectos CREAR FORT'!C18)</f>
        <v>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v>
      </c>
      <c r="D24" s="252" t="str">
        <f>IF($B$5="Crear",'Aspectos CREAR FORT'!S18,'Aspectos CREAR FORT'!D18)</f>
        <v>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v>
      </c>
      <c r="E24" s="252" t="str">
        <f>IF($B$5="Crear",'Aspectos CREAR FORT'!T18,'Aspectos CREAR FORT'!E18)</f>
        <v>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v>
      </c>
      <c r="F24" s="252" t="str">
        <f>IF($B$5="Crear",'Aspectos CREAR FORT'!U18,'Aspectos CREAR FORT'!F18)</f>
        <v>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v>
      </c>
      <c r="G24" s="252" t="str">
        <f>IF($B$5="Crear",'Aspectos CREAR FORT'!V18,'Aspectos CREAR FORT'!G18)</f>
        <v>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v>
      </c>
      <c r="H24" s="252" t="str">
        <f>IF($B$5="Crear",'Aspectos CREAR FORT'!W18,'Aspectos CREAR FORT'!H18)</f>
        <v>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v>
      </c>
      <c r="I24" s="252" t="str">
        <f>IF($B$5="Crear",'Aspectos CREAR FORT'!X18,'Aspectos CREAR FORT'!I18)</f>
        <v>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v>
      </c>
      <c r="J24" s="252" t="str">
        <f>IF($B$5="Crear",'Aspectos CREAR FORT'!Y18,'Aspectos CREAR FORT'!J18)</f>
        <v>Se incluye una descripción superficial con pocos rubros y sin tiempos definidos. No hay coherencia con las necesidades o montos solicitados. El plan es insuficiente para orientar la ejecución del proyecto.</v>
      </c>
      <c r="K24" s="252" t="str">
        <f>IF($B$5="Crear",'Aspectos CREAR FORT'!Z18,'Aspectos CREAR FORT'!K18)</f>
        <v>Contiene referencias aisladas a actividades o gastos (“compra de equipos”, “adecuación del local”) sin valores ni tiempos definidos. No hay evidencia de correlación con los recursos solicitados ni con la temporalidad máxima permitida.</v>
      </c>
      <c r="L24" s="252" t="str">
        <f>IF($B$5="Crear",'Aspectos CREAR FORT'!AA18,'Aspectos CREAR FORT'!L18)</f>
        <v>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v>
      </c>
      <c r="M24" s="252" t="str">
        <f>IF($B$5="Crear",'Aspectos CREAR FORT'!AB18,'Aspectos CREAR FORT'!M18)</f>
        <v>Texto con información irrelevante o sin conexión con la planeación operativa.</v>
      </c>
      <c r="N24" s="252" t="str">
        <f>IF($B$5="Crear",'Aspectos CREAR FORT'!AC18,'Aspectos CREAR FORT'!N18)</f>
        <v>Se menciona que “se ejecutará el proyecto” o “se implementarán las actividades”, sin detalle alguno.</v>
      </c>
      <c r="O24" s="252" t="str">
        <f>IF($B$5="Crear",'Aspectos CREAR FORT'!AD18,'Aspectos CREAR FORT'!O18)</f>
        <v>Sin descripción del plan operativo o coincidencia con el valor solicitado al Fondo Emprender</v>
      </c>
      <c r="P24" s="61">
        <v>3</v>
      </c>
      <c r="Q24" s="68" t="s">
        <v>838</v>
      </c>
      <c r="S24" s="7"/>
      <c r="T24" s="7"/>
    </row>
    <row r="25" spans="1:20" s="18" customFormat="1" ht="138">
      <c r="A25" s="32">
        <v>16</v>
      </c>
      <c r="B25" s="251" t="str">
        <f>IF($B$5="Crear",'Aspectos CREAR FORT'!Q19,'Aspectos CREAR FORT'!B19)</f>
        <v>16. Impacto</v>
      </c>
      <c r="C25" s="252" t="str">
        <f>IF($B$5="Crear",'Aspectos CREAR FORT'!R19,'Aspectos CREAR FORT'!C19)</f>
        <v>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v>
      </c>
      <c r="D25" s="252" t="str">
        <f>IF($B$5="Crear",'Aspectos CREAR FORT'!S19,'Aspectos CREAR FORT'!D19)</f>
        <v>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v>
      </c>
      <c r="E25" s="252" t="str">
        <f>IF($B$5="Crear",'Aspectos CREAR FORT'!T19,'Aspectos CREAR FORT'!E19)</f>
        <v>Describe los impactos en las cuatro dimensiones con buen nivel de detalle, aunque algunas metas no tienen línea base o no especifican fuente de verificación. La contribución es clara y viable; la integración con el plan financiero/operativo es mayoritariamente consistente.</v>
      </c>
      <c r="F25" s="252" t="str">
        <f>IF($B$5="Crear",'Aspectos CREAR FORT'!U19,'Aspectos CREAR FORT'!F19)</f>
        <v>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v>
      </c>
      <c r="G25" s="252" t="str">
        <f>IF($B$5="Crear",'Aspectos CREAR FORT'!V19,'Aspectos CREAR FORT'!G19)</f>
        <v>Cubre las cuatro dimensiones con énfasis desigual. Algunas metas carecen de cuantificación o cronograma, o no explican el mecanismo causal (cómo se logra el impacto). Se reconoce intención y pertinencia, pero con vacíos de medición.</v>
      </c>
      <c r="H25" s="252" t="str">
        <f>IF($B$5="Crear",'Aspectos CREAR FORT'!W19,'Aspectos CREAR FORT'!H19)</f>
        <v>Presenta impactos parciales (una o dos dimensiones robustas, las otras superficiales). Metas poco específicas o sin línea base. La relación con el plan operativo/financiero es débil o no explícita.</v>
      </c>
      <c r="I25" s="252" t="str">
        <f>IF($B$5="Crear",'Aspectos CREAR FORT'!X19,'Aspectos CREAR FORT'!I19)</f>
        <v>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v>
      </c>
      <c r="J25" s="252" t="str">
        <f>IF($B$5="Crear",'Aspectos CREAR FORT'!Y19,'Aspectos CREAR FORT'!J19)</f>
        <v>Menciona impactos en una o dos dimensiones con afirmaciones genéricas (p. ej., “aportará al medio ambiente”). Sin metas, sin evidencia, sin cronograma. Escasa utilidad para seguimiento.</v>
      </c>
      <c r="K25" s="252" t="str">
        <f>IF($B$5="Crear",'Aspectos CREAR FORT'!Z19,'Aspectos CREAR FORT'!K19)</f>
        <v>Listados de posibles impactos sin conexión con el proyecto ni con los recursos. No hay indicadores ni coherencia con los demás componentes.</v>
      </c>
      <c r="L25" s="252" t="str">
        <f>IF($B$5="Crear",'Aspectos CREAR FORT'!AA19,'Aspectos CREAR FORT'!L19)</f>
        <v>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v>
      </c>
      <c r="M25" s="252" t="str">
        <f>IF($B$5="Crear",'Aspectos CREAR FORT'!AB19,'Aspectos CREAR FORT'!M19)</f>
        <v>Información irrelevante o trasladada de otras secciones, sin relación con el impacto.</v>
      </c>
      <c r="N25" s="252" t="str">
        <f>IF($B$5="Crear",'Aspectos CREAR FORT'!AC19,'Aspectos CREAR FORT'!N19)</f>
        <v>Se limita a frases vacías (p. ej., “aportar al desarrollo”) sin contexto ni evidencia.</v>
      </c>
      <c r="O25" s="252" t="str">
        <f>IF($B$5="Crear",'Aspectos CREAR FORT'!AD19,'Aspectos CREAR FORT'!O19)</f>
        <v>Sin descripción del impacto del proyecto. No incluye información o datos específicos que demuestran cómo el proyecto contribuirá significativamente a la región en términos económicos, ambientales, sociales y tecnológico</v>
      </c>
      <c r="P25" s="61">
        <v>2.33</v>
      </c>
      <c r="Q25" s="68" t="s">
        <v>839</v>
      </c>
      <c r="R25" s="234" t="str">
        <f>IF(AND(B5="Fortalecer",L5="Individual"),"No Evaluable para Individual","")</f>
        <v/>
      </c>
      <c r="S25" s="7"/>
      <c r="T25" s="7"/>
    </row>
    <row r="26" spans="1:20" s="18" customFormat="1" ht="189.75">
      <c r="A26" s="32">
        <v>17</v>
      </c>
      <c r="B26" s="251" t="str">
        <f>IF($B$5="Crear",'Aspectos CREAR FORT'!Q20,'Aspectos CREAR FORT'!B20)</f>
        <v>17. Indicadores</v>
      </c>
      <c r="C26" s="252" t="str">
        <f>IF($B$5="Crear",'Aspectos CREAR FORT'!R20,'Aspectos CREAR FORT'!C20)</f>
        <v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v>
      </c>
      <c r="D26" s="252" t="str">
        <f>IF($B$5="Crear",'Aspectos CREAR FORT'!S20,'Aspectos CREAR FORT'!D20)</f>
        <v>Se incluyen todos los indicadores requeridos con valores claros, positivos y consistentes. En algunos casos faltan detalles de unidad o fórmula, pero los datos son medibles, trazables y coherentes con el plan financiero y operativo. Se evidencia comprensión de su propósito y capacidad de verificación.</v>
      </c>
      <c r="E26" s="252" t="str">
        <f>IF($B$5="Crear",'Aspectos CREAR FORT'!T20,'Aspectos CREAR FORT'!E20)</f>
        <v>Los indicadores principales están correctamente definidos (empleos, ventas, contrapartidas y producción), con valores mayores a cero y metas plausibles. Sin embargo, falta uno o dos campos menores (por ejemplo, la fuente o la periodicidad). La relación con el plan operativo y financiero es adecuada, aunque no completamente desarrollada.</v>
      </c>
      <c r="F26" s="252" t="str">
        <f>IF($B$5="Crear",'Aspectos CREAR FORT'!U20,'Aspectos CREAR FORT'!F20)</f>
        <v>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v>
      </c>
      <c r="G26" s="252" t="str">
        <f>IF($B$5="Crear",'Aspectos CREAR FORT'!V20,'Aspectos CREAR FORT'!G20)</f>
        <v>Se presentan la mayoría de los indicadores con valores positivos, pero sin explicar cómo fueron estimados ni su relación con los recursos o actividades. Algunos presentan inconsistencias menores (por ejemplo, ventas muy superiores a la capacidad productiva). Falta precisión metodológica.</v>
      </c>
      <c r="H26" s="252" t="str">
        <f>IF($B$5="Crear",'Aspectos CREAR FORT'!W20,'Aspectos CREAR FORT'!H20)</f>
        <v>Algunos indicadores están incompletos o parcialmente definidos (por ejemplo, faltan contrapartidas o producción). Los valores son positivos pero sin respaldo o lógica verificable. No se explica su conexión con el plan financiero ni con las metas operativas.</v>
      </c>
      <c r="I26" s="252" t="str">
        <f>IF($B$5="Crear",'Aspectos CREAR FORT'!X20,'Aspectos CREAR FORT'!I20)</f>
        <v>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v>
      </c>
      <c r="J26" s="252" t="str">
        <f>IF($B$5="Crear",'Aspectos CREAR FORT'!Y20,'Aspectos CREAR FORT'!J20)</f>
        <v>Solo algunos indicadores tienen valores positivos. No se justifica su cálculo ni se evidencian fuentes. Los datos no guardan coherencia con el tipo de negocio o el tamaño del proyecto.</v>
      </c>
      <c r="K26" s="252" t="str">
        <f>IF($B$5="Crear",'Aspectos CREAR FORT'!Z20,'Aspectos CREAR FORT'!K20)</f>
        <v>Se presentan uno o dos indicadores con valores positivos (p. ej., empleos o ventas), pero los demás están vacíos o con errores evidentes. No hay claridad sobre el método de cálculo.</v>
      </c>
      <c r="L26" s="252" t="str">
        <f>IF($B$5="Crear",'Aspectos CREAR FORT'!AA20,'Aspectos CREAR FORT'!L20)</f>
        <v>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v>
      </c>
      <c r="M26" s="252" t="str">
        <f>IF($B$5="Crear",'Aspectos CREAR FORT'!AB20,'Aspectos CREAR FORT'!M20)</f>
        <v>Indicadores sin relación con el tipo de proyecto o sin valor asignado. Incompletos o no medibles.</v>
      </c>
      <c r="N26" s="252" t="str">
        <f>IF($B$5="Crear",'Aspectos CREAR FORT'!AC20,'Aspectos CREAR FORT'!N20)</f>
        <v>Se nombra un único indicador sin dato o fuera de contexto (“ventas” o “empleo”), sin cifras ni explicación.</v>
      </c>
      <c r="O26" s="252" t="str">
        <f>IF($B$5="Crear",'Aspectos CREAR FORT'!AD20,'Aspectos CREAR FORT'!O20)</f>
        <v xml:space="preserve">Sin descripción de los indicadores del proyecto, Si algún indicador presenta 0, debe colocar calificación 0. </v>
      </c>
      <c r="P26" s="61">
        <v>4</v>
      </c>
      <c r="Q26" s="68"/>
    </row>
    <row r="27" spans="1:20" s="18" customFormat="1" ht="138">
      <c r="A27" s="32">
        <v>18</v>
      </c>
      <c r="B27" s="251" t="str">
        <f>IF($B$5="Crear",'Aspectos CREAR FORT'!Q21,'Aspectos CREAR FORT'!B21)</f>
        <v>18. Mapa de actores</v>
      </c>
      <c r="C27" s="252" t="str">
        <f>IF($B$5="Crear",'Aspectos CREAR FORT'!R21,'Aspectos CREAR FORT'!C21)</f>
        <v>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v>
      </c>
      <c r="D27" s="252" t="str">
        <f>IF($B$5="Crear",'Aspectos CREAR FORT'!S21,'Aspectos CREAR FORT'!D21)</f>
        <v>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v>
      </c>
      <c r="E27" s="252" t="str">
        <f>IF($B$5="Crear",'Aspectos CREAR FORT'!T21,'Aspectos CREAR FORT'!E21)</f>
        <v>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v>
      </c>
      <c r="F27" s="252" t="str">
        <f>IF($B$5="Crear",'Aspectos CREAR FORT'!U21,'Aspectos CREAR FORT'!F21)</f>
        <v>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v>
      </c>
      <c r="G27" s="252" t="str">
        <f>IF($B$5="Crear",'Aspectos CREAR FORT'!V21,'Aspectos CREAR FORT'!G21)</f>
        <v>Algunos sin nombre propio (p. ej., “universidad local”). Categorías incompletas o ambiguas. Los aportes requeridos se enuncian de forma parcial; localización poco precisa. La relación propuesta no muestra ruta clara de articulación ni evidencia de avance.</v>
      </c>
      <c r="H27" s="252" t="str">
        <f>IF($B$5="Crear",'Aspectos CREAR FORT'!W21,'Aspectos CREAR FORT'!H21)</f>
        <v>Varios actores  genéricos o repetidos. Errores en clasificación (local vs. regional; público vs. privado). Aportes vagos (“acompañamiento”, “apoyo”). Poca alineación con necesidades del plan; confunde actor con proveedor/cliente.</v>
      </c>
      <c r="I27" s="252" t="str">
        <f>IF($B$5="Crear",'Aspectos CREAR FORT'!X21,'Aspectos CREAR FORT'!I21)</f>
        <v>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v>
      </c>
      <c r="J27" s="252" t="str">
        <f>IF($B$5="Crear",'Aspectos CREAR FORT'!Y21,'Aspectos CREAR FORT'!J21)</f>
        <v>1 actor mencionado con datos parciales o erróneos; sin conexión con el proyecto. No distingue roles (público/privado/financiero).</v>
      </c>
      <c r="K27" s="252" t="str">
        <f>IF($B$5="Crear",'Aspectos CREAR FORT'!Z21,'Aspectos CREAR FORT'!K21)</f>
        <v>Solo nombres de instituciones sin categoría, ámbito ni localización. No se indica el requerimiento/aporte.</v>
      </c>
      <c r="L27" s="252" t="str">
        <f>IF($B$5="Crear",'Aspectos CREAR FORT'!AA21,'Aspectos CREAR FORT'!L21)</f>
        <v>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v>
      </c>
      <c r="M27" s="252" t="str">
        <f>IF($B$5="Crear",'Aspectos CREAR FORT'!AB21,'Aspectos CREAR FORT'!M21)</f>
        <v>Actores irrelevantes para el sector/territorio o fuera del ámbito geográfico sin justificación.</v>
      </c>
      <c r="N27" s="252" t="str">
        <f>IF($B$5="Crear",'Aspectos CREAR FORT'!AC21,'Aspectos CREAR FORT'!N21)</f>
        <v>Se menciona “varios actores/entidades” sin un solo nombre concreto; campos sin diligenciar.</v>
      </c>
      <c r="O27" s="252" t="str">
        <f>IF($B$5="Crear",'Aspectos CREAR FORT'!AD21,'Aspectos CREAR FORT'!O21)</f>
        <v>Sin descripción de los actores del proyecto, no se cuenta con ninguna información de nombres específicos, categorías y localización precisa</v>
      </c>
      <c r="P27" s="61">
        <v>3</v>
      </c>
      <c r="Q27" s="68" t="s">
        <v>840</v>
      </c>
      <c r="R27" s="234" t="str">
        <f>IF(AND(B5="Fortalecer",L5="Individual"),"No Evaluable para Individual","")</f>
        <v/>
      </c>
      <c r="S27" s="7"/>
      <c r="T27" s="7"/>
    </row>
    <row r="28" spans="1:20" s="18" customFormat="1" ht="22.5">
      <c r="A28" s="32">
        <v>19</v>
      </c>
      <c r="B28" s="251" t="str">
        <f>IF($B$5="Crear",'Aspectos CREAR FORT'!Q22,'Aspectos CREAR FORT'!B22)</f>
        <v>19. Metas en generación y sostenibilidad de autoempleo y puesto de trabajo</v>
      </c>
      <c r="C28" s="252" t="str">
        <f>IF($B$5="Crear",'Aspectos CREAR FORT'!R22,'Aspectos CREAR FORT'!C22)</f>
        <v>El grupo asociativo acredita más de 24 meses (2 años o más) de trabajo sostenido conjunto, incluso sin estar constituido formalmente. Se evidencia cohesión, continuidad y logros comunes.</v>
      </c>
      <c r="D28" s="252" t="str">
        <f>IF($B$5="Crear",'Aspectos CREAR FORT'!S22,'Aspectos CREAR FORT'!D22)</f>
        <v>N/A</v>
      </c>
      <c r="E28" s="252" t="str">
        <f>IF($B$5="Crear",'Aspectos CREAR FORT'!T22,'Aspectos CREAR FORT'!E22)</f>
        <v>N/A</v>
      </c>
      <c r="F28" s="252" t="str">
        <f>IF($B$5="Crear",'Aspectos CREAR FORT'!U22,'Aspectos CREAR FORT'!F22)</f>
        <v>El grupo asociativo demuestra entre 7 y 12 meses de experiencia conjunta en actividades organizativas, comunitarias o productivas. Se evidencia coordinación y roles básicos definidos.</v>
      </c>
      <c r="G28" s="252" t="str">
        <f>IF($B$5="Crear",'Aspectos CREAR FORT'!V22,'Aspectos CREAR FORT'!G22)</f>
        <v>N/A</v>
      </c>
      <c r="H28" s="252" t="str">
        <f>IF($B$5="Crear",'Aspectos CREAR FORT'!W22,'Aspectos CREAR FORT'!H22)</f>
        <v>N/A</v>
      </c>
      <c r="I28" s="252" t="str">
        <f>IF($B$5="Crear",'Aspectos CREAR FORT'!X22,'Aspectos CREAR FORT'!I22)</f>
        <v>El grupo asociativo acredita hasta 6 meses de trabajo conjunto en actividades productivas, comunitarias o de aprendizaje. Se observa intención de formalización y liderazgo incipiente.</v>
      </c>
      <c r="J28" s="252" t="str">
        <f>IF($B$5="Crear",'Aspectos CREAR FORT'!Y22,'Aspectos CREAR FORT'!J22)</f>
        <v>N/A</v>
      </c>
      <c r="K28" s="252" t="str">
        <f>IF($B$5="Crear",'Aspectos CREAR FORT'!Z22,'Aspectos CREAR FORT'!K22)</f>
        <v>N/A</v>
      </c>
      <c r="L28" s="252" t="str">
        <f>IF($B$5="Crear",'Aspectos CREAR FORT'!AA22,'Aspectos CREAR FORT'!L22)</f>
        <v>La iniciativa es individual, sin importar si la persona ha desarrollado actividades similares previas. En caso de grupo asociativo, no presenta evidencia de trabajo conjunto previo.</v>
      </c>
      <c r="M28" s="252" t="str">
        <f>IF($B$5="Crear",'Aspectos CREAR FORT'!AB22,'Aspectos CREAR FORT'!M22)</f>
        <v>N/A</v>
      </c>
      <c r="N28" s="252" t="str">
        <f>IF($B$5="Crear",'Aspectos CREAR FORT'!AC22,'Aspectos CREAR FORT'!N22)</f>
        <v>N/A</v>
      </c>
      <c r="O28" s="252" t="str">
        <f>IF($B$5="Crear",'Aspectos CREAR FORT'!AD22,'Aspectos CREAR FORT'!O22)</f>
        <v>N/A</v>
      </c>
      <c r="P28" s="61"/>
      <c r="Q28" s="68"/>
      <c r="R28" s="234" t="str">
        <f>IF(AND(B5="Crear",L5="Individual"),"No Evaluable para Individual","")</f>
        <v>No Evaluable para Individual</v>
      </c>
      <c r="S28" s="7"/>
      <c r="T28" s="7"/>
    </row>
    <row r="29" spans="1:20" s="18" customFormat="1" ht="22.5">
      <c r="A29" s="32">
        <v>20</v>
      </c>
      <c r="B29" s="251" t="str">
        <f>IF($B$5="Crear",'Aspectos CREAR FORT'!Q23,'Aspectos CREAR FORT'!B23)</f>
        <v>20. Proyección y sostenibilidad (social y comunitaria y financiera), intención en la permanencia</v>
      </c>
      <c r="C29" s="252" t="str">
        <f>IF($B$5="Crear",'Aspectos CREAR FORT'!R23,'Aspectos CREAR FORT'!C23)</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9" s="252" t="str">
        <f>IF($B$5="Crear",'Aspectos CREAR FORT'!S23,'Aspectos CREAR FORT'!D23)</f>
        <v>N/A</v>
      </c>
      <c r="E29" s="252" t="str">
        <f>IF($B$5="Crear",'Aspectos CREAR FORT'!T23,'Aspectos CREAR FORT'!E23)</f>
        <v>N/A</v>
      </c>
      <c r="F29" s="252" t="str">
        <f>IF($B$5="Crear",'Aspectos CREAR FORT'!U23,'Aspectos CREAR FORT'!F23)</f>
        <v>⁠El proyecto evidencia una intención clara de permanencia, con elementos definidos de sostenibilidad (ingresos, operación o mercado), aunque presenta vacíos parciales en su estructuración o articulación. La continuidad es viable, pero requiere ajustes para consolidarse.</v>
      </c>
      <c r="G29" s="252" t="str">
        <f>IF($B$5="Crear",'Aspectos CREAR FORT'!V23,'Aspectos CREAR FORT'!G23)</f>
        <v>N/A</v>
      </c>
      <c r="H29" s="252" t="str">
        <f>IF($B$5="Crear",'Aspectos CREAR FORT'!W23,'Aspectos CREAR FORT'!H23)</f>
        <v>N/A</v>
      </c>
      <c r="I29" s="252" t="str">
        <f>IF($B$5="Crear",'Aspectos CREAR FORT'!X23,'Aspectos CREAR FORT'!I23)</f>
        <v>El proyecto plantea una intención general de permanencia, pero carece de claridad en estrategias concretas. Se identifican debilidades en ingresos, organización o proyección, lo que genera incertidumbre sobre su continuidad en el tiempo.</v>
      </c>
      <c r="J29" s="252" t="str">
        <f>IF($B$5="Crear",'Aspectos CREAR FORT'!Y23,'Aspectos CREAR FORT'!J23)</f>
        <v>N/A</v>
      </c>
      <c r="K29" s="252" t="str">
        <f>IF($B$5="Crear",'Aspectos CREAR FORT'!Z23,'Aspectos CREAR FORT'!K23)</f>
        <v>N/A</v>
      </c>
      <c r="L29" s="252" t="str">
        <f>IF($B$5="Crear",'Aspectos CREAR FORT'!AA23,'Aspectos CREAR FORT'!L23)</f>
        <v>El proyecto no demuestra intención real de permanencia ni cuenta con estrategias de sostenibilidad. Presenta inconsistencias o ausencia de elementos clave (ingresos, operación, mercado), lo que compromete su viabilidad futura.</v>
      </c>
      <c r="M29" s="252" t="str">
        <f>IF($B$5="Crear",'Aspectos CREAR FORT'!AB23,'Aspectos CREAR FORT'!M23)</f>
        <v>N/A</v>
      </c>
      <c r="N29" s="252" t="str">
        <f>IF($B$5="Crear",'Aspectos CREAR FORT'!AC23,'Aspectos CREAR FORT'!N23)</f>
        <v>N/A</v>
      </c>
      <c r="O29" s="252" t="str">
        <f>IF($B$5="Crear",'Aspectos CREAR FORT'!AD23,'Aspectos CREAR FORT'!O23)</f>
        <v>No existe ninguna proyección de sostenibilidad ni intención de permanencia.</v>
      </c>
      <c r="P29" s="61"/>
      <c r="Q29" s="68"/>
      <c r="R29" s="234" t="str">
        <f>IF(AND(B5="Crear",L5="Individual"),"No Evaluable para Individual","")</f>
        <v>No Evaluable para Individual</v>
      </c>
      <c r="S29" s="7"/>
      <c r="T29" s="7"/>
    </row>
    <row r="30" spans="1:20" s="18" customFormat="1" ht="22.5">
      <c r="A30" s="235">
        <v>21</v>
      </c>
      <c r="B30" s="253" t="str">
        <f>IF($B$5="Crear",'Aspectos CREAR FORT'!Q24,'Aspectos CREAR FORT'!B24)</f>
        <v>21. Asociatividad</v>
      </c>
      <c r="C30" s="252" t="str">
        <f>IF($B$5="Crear",'Aspectos CREAR FORT'!R24,'Aspectos CREAR FORT'!C24)</f>
        <v>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D30" s="252" t="str">
        <f>IF($B$5="Crear",'Aspectos CREAR FORT'!S24,'Aspectos CREAR FORT'!D24)</f>
        <v>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v>
      </c>
      <c r="E30" s="252" t="str">
        <f>IF($B$5="Crear",'Aspectos CREAR FORT'!T24,'Aspectos CREAR FORT'!E24)</f>
        <v>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v>
      </c>
      <c r="F30" s="252" t="str">
        <f>IF($B$5="Crear",'Aspectos CREAR FORT'!U24,'Aspectos CREAR FORT'!F24)</f>
        <v>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G30" s="252" t="str">
        <f>IF($B$5="Crear",'Aspectos CREAR FORT'!V24,'Aspectos CREAR FORT'!G24)</f>
        <v>El grupo expresa interés por asociarse y trabajar conjuntamente, pero la descripción de los acuerdos, decisiones o responsabilidades es superficial. Se reconocen los beneficios del grupo, pero no se especifica cómo se organizarán para alcanzarlos.</v>
      </c>
      <c r="H30" s="252" t="str">
        <f>IF($B$5="Crear",'Aspectos CREAR FORT'!W24,'Aspectos CREAR FORT'!H24)</f>
        <v>Varios actores  genéricos o repetidos. Errores en clasificación (local vs. regional; público vs. privado). Aportes vagos (“acompañamiento”, “apoyo”). Poca alineación con necesidades del plan; confunde actor con proveedor/cliente.</v>
      </c>
      <c r="I30" s="252" t="str">
        <f>IF($B$5="Crear",'Aspectos CREAR FORT'!X24,'Aspectos CREAR FORT'!I24)</f>
        <v>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J30" s="252" t="str">
        <f>IF($B$5="Crear",'Aspectos CREAR FORT'!Y24,'Aspectos CREAR FORT'!J24)</f>
        <v>Se describe un grupo sin estructura, liderazgo ni claridad sobre funciones. No hay evidencia de colaboración ni compromiso sostenido.</v>
      </c>
      <c r="K30" s="252" t="str">
        <f>IF($B$5="Crear",'Aspectos CREAR FORT'!Z24,'Aspectos CREAR FORT'!K24)</f>
        <v>Se hace referencia al grupo o al trabajo conjunto de forma genérica, sin detallar nombres, funciones o acuerdos. La información es insuficiente para entender cómo se gestionará el trabajo colectivo.</v>
      </c>
      <c r="L30" s="252" t="str">
        <f>IF($B$5="Crear",'Aspectos CREAR FORT'!AA24,'Aspectos CREAR FORT'!L24)</f>
        <v>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M30" s="252" t="str">
        <f>IF($B$5="Crear",'Aspectos CREAR FORT'!AB24,'Aspectos CREAR FORT'!M24)</f>
        <v>No se menciona el grupo de trabajo ni el concepto de asociatividad en la propuesta.</v>
      </c>
      <c r="N30" s="252" t="str">
        <f>IF($B$5="Crear",'Aspectos CREAR FORT'!AC24,'Aspectos CREAR FORT'!N24)</f>
        <v>Campo diligenciado de forma vacía o con respuestas genéricas sin relación con la asociatividad.</v>
      </c>
      <c r="O30" s="252" t="str">
        <f>IF($B$5="Crear",'Aspectos CREAR FORT'!AD24,'Aspectos CREAR FORT'!O24)</f>
        <v>Sin descripción de la asociatividad del proyecto. No hay información de los beneficios y necesidades del grupo</v>
      </c>
      <c r="P30" s="61"/>
      <c r="Q30" s="68"/>
      <c r="R30" s="234" t="str">
        <f>IF(AND(B5="Crear",L5="Individual"),"No Evaluable para Individual","")</f>
        <v>No Evaluable para Individual</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62.79</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$73030285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
---
#### II. Recomendaciones de mejora:
- Se deben realizar del análisis de los diferentes componentes sobre cómo se encontró cada componente, estas deben tener en cuenta siempre lo indicado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y categoría de viable o no viable**
- Longitud mínima: **500 caracteres**
- Incluye siempre esta fórmula: **“El plan de negocios obtuvo una TIR de 35,2185316336123%,  TIR indica que "Realiza breve descripción según el sector que es: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BA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Crear</v>
      </c>
      <c r="E3" s="26">
        <f>Evaluador!C5</f>
        <v>121038</v>
      </c>
      <c r="F3" s="26" t="str">
        <f>Evaluador!D5</f>
        <v>152 - 1C / Economía Campesina</v>
      </c>
      <c r="G3" s="26" t="str">
        <f>Evaluador!E5</f>
        <v>Vichada</v>
      </c>
      <c r="H3" s="26" t="str">
        <f>Evaluador!F5</f>
        <v>Santa Rosalía</v>
      </c>
      <c r="I3" s="26" t="str">
        <f>Evaluador!G5</f>
        <v>Lechería Silvopastoril La Comarca.</v>
      </c>
      <c r="J3" s="26" t="str">
        <f>Evaluador!H5</f>
        <v>AGROPECUARIO</v>
      </c>
      <c r="K3" s="26" t="str">
        <f>Evaluador!I5</f>
        <v>0162 Actividades de apoyo a la ganadería</v>
      </c>
      <c r="L3" s="26" t="str">
        <f>Evaluador!J5</f>
        <v>Douglas López Chaquea</v>
      </c>
      <c r="M3" s="26">
        <f>Evaluador!K5</f>
        <v>74847466</v>
      </c>
      <c r="N3" s="26" t="str">
        <f>Evaluador!L5</f>
        <v>Individual</v>
      </c>
      <c r="O3" s="255">
        <f>Evaluador!M5</f>
        <v>73030285</v>
      </c>
      <c r="P3" s="26">
        <f>Evaluador!N5</f>
        <v>1</v>
      </c>
      <c r="Q3" s="26">
        <f>Evaluador!O5</f>
        <v>1</v>
      </c>
      <c r="R3" s="26">
        <f>Evaluador!P5</f>
        <v>0</v>
      </c>
      <c r="S3" s="26">
        <f>Evaluador!Q5</f>
        <v>1</v>
      </c>
      <c r="T3" s="26">
        <f>Evaluador!R5</f>
        <v>7</v>
      </c>
      <c r="U3" s="26">
        <f>Evaluador!S5</f>
        <v>5</v>
      </c>
      <c r="V3" s="26">
        <f>Evaluador!T5</f>
        <v>3</v>
      </c>
      <c r="W3" s="254">
        <f>Evaluador!U5</f>
        <v>0.35218531633612282</v>
      </c>
      <c r="X3" s="26">
        <f>Evaluador!V5</f>
        <v>0</v>
      </c>
      <c r="Y3" s="26">
        <f>Evaluador!W5</f>
        <v>0</v>
      </c>
      <c r="Z3" s="26">
        <f>Evaluador!P10</f>
        <v>3.66</v>
      </c>
      <c r="AA3" s="26">
        <f>Evaluador!P11</f>
        <v>3.33</v>
      </c>
      <c r="AB3" s="26">
        <f>Evaluador!P12</f>
        <v>3.33</v>
      </c>
      <c r="AC3" s="26">
        <f>Evaluador!P13</f>
        <v>3.66</v>
      </c>
      <c r="AD3" s="26">
        <f>Evaluador!P14</f>
        <v>3.33</v>
      </c>
      <c r="AE3" s="26">
        <f>Evaluador!P15</f>
        <v>2.66</v>
      </c>
      <c r="AF3" s="26">
        <f>Evaluador!P16</f>
        <v>2.66</v>
      </c>
      <c r="AG3" s="26">
        <f>Evaluador!P17</f>
        <v>3.66</v>
      </c>
      <c r="AH3" s="26">
        <f>Evaluador!P18</f>
        <v>2.33</v>
      </c>
      <c r="AI3" s="26">
        <f>Evaluador!P19</f>
        <v>2.33</v>
      </c>
      <c r="AJ3" s="26">
        <f>Evaluador!P20</f>
        <v>2.33</v>
      </c>
      <c r="AK3" s="26">
        <f>Evaluador!P21</f>
        <v>3</v>
      </c>
      <c r="AL3" s="26">
        <f>Evaluador!P22</f>
        <v>4</v>
      </c>
      <c r="AM3" s="26">
        <f>Evaluador!P23</f>
        <v>3</v>
      </c>
      <c r="AN3" s="26">
        <f>Evaluador!P24</f>
        <v>3</v>
      </c>
      <c r="AO3" s="26">
        <f>Evaluador!P25</f>
        <v>2.33</v>
      </c>
      <c r="AP3" s="26">
        <f>Evaluador!P26</f>
        <v>4</v>
      </c>
      <c r="AQ3" s="26">
        <f>Evaluador!P27</f>
        <v>3</v>
      </c>
      <c r="AR3" s="26">
        <f>Evaluador!P28</f>
        <v>0</v>
      </c>
      <c r="AS3" s="26">
        <f>Evaluador!P29</f>
        <v>0</v>
      </c>
      <c r="AT3" s="26">
        <f>Evaluador!P30</f>
        <v>0</v>
      </c>
      <c r="AU3" s="26" t="str">
        <f>Evaluador!T10</f>
        <v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v>
      </c>
      <c r="AV3" s="26" t="str">
        <f>Evaluador!T11</f>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v>
      </c>
      <c r="AW3" s="26" t="str">
        <f>Evaluador!T12</f>
        <v>Se va a establecer como persona natural con establecimeinto de coermcio. Relaciona requisitos pero falta detalle sobre el trámite a realziar.</v>
      </c>
      <c r="AX3" s="26" t="str">
        <f>Evaluador!T13</f>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v>
      </c>
      <c r="AY3" s="26" t="str">
        <f>Evaluador!T14</f>
        <v xml:space="preserve"> tres (3) vacas, con tres potreros que suman un área de cincuenta (50) hectáres aproximadamente.Relaciona distintos impactos pero falta intensificarlos y cuantificarlos. Falta descfribir otro tipod e entidades como las alcalidias o innpulsa.</v>
      </c>
      <c r="AZ3" s="26" t="str">
        <f>Evaluador!T15</f>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v>
      </c>
      <c r="BA3" s="26" t="str">
        <f>Evaluador!T16</f>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v>
      </c>
      <c r="BB3" s="28">
        <f>Evaluador!P32</f>
        <v>62.79</v>
      </c>
      <c r="BC3" s="29" t="str">
        <f>Evaluador!P33</f>
        <v>No viable</v>
      </c>
      <c r="BD3" s="250">
        <f>Evaluador!T5</f>
        <v>3</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5" t="s">
        <v>489</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62.79</v>
      </c>
      <c r="C5" s="51" t="str">
        <f>Evaluador!L5</f>
        <v>Individual</v>
      </c>
      <c r="D5" s="50">
        <f>Evaluador!M5</f>
        <v>73030285</v>
      </c>
      <c r="E5" s="51" t="str">
        <f>Evaluador!D5</f>
        <v>152 - 1C / Economía Campesina</v>
      </c>
      <c r="F5" s="51">
        <f>Evaluador!C5</f>
        <v>121038</v>
      </c>
      <c r="G5" s="51" t="str">
        <f>Evaluador!G5</f>
        <v>Lechería Silvopastoril La Comarca.</v>
      </c>
      <c r="H5" s="51" t="str">
        <f>Evaluador!H5</f>
        <v>AGROPECUARIO</v>
      </c>
      <c r="I5" s="51" t="str">
        <f>Evaluador!E5</f>
        <v>Vichada</v>
      </c>
      <c r="J5" s="51" t="str">
        <f>Evaluador!F5</f>
        <v>Santa Rosalía</v>
      </c>
      <c r="K5" s="41">
        <f>+Evaluador!P10</f>
        <v>3.66</v>
      </c>
      <c r="L5" s="41">
        <f>+Evaluador!P11</f>
        <v>3.33</v>
      </c>
      <c r="M5" s="41">
        <f>+Evaluador!P12</f>
        <v>3.33</v>
      </c>
      <c r="N5" s="41">
        <f>+Evaluador!P17</f>
        <v>3.66</v>
      </c>
      <c r="O5" s="41" t="str">
        <f>+Evaluador!T10</f>
        <v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v>
      </c>
      <c r="P5" s="41">
        <f>+Evaluador!P13</f>
        <v>3.66</v>
      </c>
      <c r="Q5" s="41">
        <f>+Evaluador!P14</f>
        <v>3.33</v>
      </c>
      <c r="R5" s="41">
        <f>+Evaluador!P15</f>
        <v>2.66</v>
      </c>
      <c r="S5" s="41">
        <f>+Evaluador!P24</f>
        <v>3</v>
      </c>
      <c r="T5" s="41" t="str">
        <f>+Evaluador!T11</f>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v>
      </c>
      <c r="U5" s="41">
        <f>+Evaluador!P16</f>
        <v>2.66</v>
      </c>
      <c r="V5" s="41" t="str">
        <f>+Evaluador!T12</f>
        <v>Se va a establecer como persona natural con establecimeinto de coermcio. Relaciona requisitos pero falta detalle sobre el trámite a realziar.</v>
      </c>
      <c r="W5" s="41">
        <f>+Evaluador!P18</f>
        <v>2.33</v>
      </c>
      <c r="X5" s="41">
        <f>+Evaluador!P19</f>
        <v>2.33</v>
      </c>
      <c r="Y5" s="41">
        <f>+Evaluador!P20</f>
        <v>2.33</v>
      </c>
      <c r="Z5" s="41">
        <f>+Evaluador!P21</f>
        <v>3</v>
      </c>
      <c r="AA5" s="41">
        <f>+Evaluador!P22</f>
        <v>4</v>
      </c>
      <c r="AB5" s="41">
        <f>+Evaluador!P26</f>
        <v>4</v>
      </c>
      <c r="AC5" s="41" t="str">
        <f>+Evaluador!T13</f>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v>
      </c>
      <c r="AD5" s="41">
        <f>+Evaluador!P23</f>
        <v>3</v>
      </c>
      <c r="AE5" s="41">
        <f>+Evaluador!P25</f>
        <v>2.33</v>
      </c>
      <c r="AF5" s="41">
        <f>+Evaluador!P27</f>
        <v>3</v>
      </c>
      <c r="AG5" s="41">
        <f>+Evaluador!P28</f>
        <v>0</v>
      </c>
      <c r="AH5" s="41">
        <f>+Evaluador!P29</f>
        <v>0</v>
      </c>
      <c r="AI5" s="41">
        <f>+Evaluador!P31</f>
        <v>0</v>
      </c>
      <c r="AJ5" s="41" t="str">
        <f>+Evaluador!T14</f>
        <v xml:space="preserve"> tres (3) vacas, con tres potreros que suman un área de cincuenta (50) hectáres aproximadamente.Relaciona distintos impactos pero falta intensificarlos y cuantificarlos. Falta descfribir otro tipod e entidades como las alcalidias o innpulsa.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v>
      </c>
      <c r="AL5" s="51" t="str">
        <f>+Evaluador!T15</f>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v>
      </c>
      <c r="AM5" s="51" t="str">
        <f>+Evaluador!T16</f>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v>
      </c>
      <c r="AN5" s="70">
        <f>Evaluador!U5*100</f>
        <v>35.21853163361228</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$73030285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
---
#### II. Recomendaciones de mejora:
- Se deben realizar del análisis de los diferentes componentes sobre cómo se encontró cada componente, estas deben tener en cuenta siempre lo indicado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y categoría de viable o no viable**
- Longitud mínima: **500 caracteres**
- Incluye siempre esta fórmula: **“El plan de negocios obtuvo una TIR de 35,2185316336123%,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$73030285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
---
#### II. Recomendaciones de mejora:
- Se deben realizar del análisis de los diferentes componentes sobre cómo se encontró cada componente, estas deben tener en cuenta siempre lo indicado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y categoría de viable o no viable**
- Longitud mínima: **500 caracteres**
- Incluye siempre esta fórmula: **“El plan de negocios obtuvo una TIR de 35,2185316336123%,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5" t="s">
        <v>762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62.79</v>
      </c>
      <c r="C16" s="51" t="str">
        <f>Evaluador!L5</f>
        <v>Individual</v>
      </c>
      <c r="D16" s="50">
        <f>Evaluador!M5</f>
        <v>73030285</v>
      </c>
      <c r="E16" s="51" t="str">
        <f>Evaluador!D5</f>
        <v>152 - 1C / Economía Campesina</v>
      </c>
      <c r="F16" s="51">
        <f>Evaluador!C5</f>
        <v>121038</v>
      </c>
      <c r="G16" s="51" t="str">
        <f>Evaluador!G5</f>
        <v>Lechería Silvopastoril La Comarca.</v>
      </c>
      <c r="H16" s="51" t="str">
        <f>Evaluador!H5</f>
        <v>AGROPECUARIO</v>
      </c>
      <c r="I16" s="51" t="str">
        <f>Evaluador!E5</f>
        <v>Vichada</v>
      </c>
      <c r="J16" s="51" t="str">
        <f>Evaluador!F5</f>
        <v>Santa Rosalía</v>
      </c>
      <c r="K16" s="41">
        <f>Evaluador!P12</f>
        <v>3.33</v>
      </c>
      <c r="L16" s="41">
        <f>Evaluador!P13</f>
        <v>3.66</v>
      </c>
      <c r="M16" s="41" t="str">
        <f>Evaluador!T10</f>
        <v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v>
      </c>
      <c r="N16" s="41">
        <f>Evaluador!P14</f>
        <v>3.33</v>
      </c>
      <c r="O16" s="41">
        <f>Evaluador!P15</f>
        <v>2.66</v>
      </c>
      <c r="P16" s="41" t="str">
        <f>Evaluador!T11</f>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v>
      </c>
      <c r="Q16" s="41">
        <f>Evaluador!P11</f>
        <v>3.33</v>
      </c>
      <c r="R16" s="41" t="str">
        <f>Evaluador!T12</f>
        <v>Se va a establecer como persona natural con establecimeinto de coermcio. Relaciona requisitos pero falta detalle sobre el trámite a realziar.</v>
      </c>
      <c r="S16" s="41">
        <f>Evaluador!P18</f>
        <v>2.33</v>
      </c>
      <c r="T16" s="41">
        <f>Evaluador!P19</f>
        <v>2.33</v>
      </c>
      <c r="U16" s="41">
        <f>Evaluador!P20</f>
        <v>2.33</v>
      </c>
      <c r="V16" s="41">
        <f>Evaluador!P22</f>
        <v>4</v>
      </c>
      <c r="W16" s="41" t="str">
        <f>Evaluador!T13</f>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v>
      </c>
      <c r="X16" s="41">
        <f>Evaluador!P10</f>
        <v>3.66</v>
      </c>
      <c r="Y16" s="41">
        <f>Evaluador!P16</f>
        <v>2.66</v>
      </c>
      <c r="Z16" s="41">
        <f>Evaluador!P17</f>
        <v>3.66</v>
      </c>
      <c r="AA16" s="41">
        <f>Evaluador!P21</f>
        <v>3</v>
      </c>
      <c r="AB16" s="41">
        <f>Evaluador!P23</f>
        <v>3</v>
      </c>
      <c r="AC16" s="41">
        <f>Evaluador!P24</f>
        <v>3</v>
      </c>
      <c r="AD16" s="41">
        <f>Evaluador!P25</f>
        <v>2.33</v>
      </c>
      <c r="AE16" s="41">
        <f>Evaluador!P26</f>
        <v>4</v>
      </c>
      <c r="AF16" s="41">
        <f>Evaluador!P27</f>
        <v>3</v>
      </c>
      <c r="AG16" s="41" t="str">
        <f>Evaluador!T14</f>
        <v xml:space="preserve"> tres (3) vacas, con tres potreros que suman un área de cincuenta (50) hectáres aproximadamente.Relaciona distintos impactos pero falta intensificarlos y cuantificarlos. Falta descfribir otro tipod e entidades como las alcalidias o innpulsa.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3,66Descripción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8. Canales: 3,33Digitar observaciones que incluyen los aspectos 1,2,3 y 8, pero personaliznado el plan de negocios 2,66La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2. Descripción del negocio (incluye permisos): 3,33
El evaluador humano expresa frente al componente Legal que: "Se va a establecer como persona natural con establecimeinto de coermcio. Relaciona requisitos pero falta detalle sobre el trámite a realziar.
15. Plan Operativo: 2,33Digitar observaciones que incluyen los aspectos 4,5,6 y 152,33"
**Legal: **
7. Trámites Legales: 2,33Digitar observaciones que incluyen los aspectos 74A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10. Costos y Gastos: 3,66
11. Equipo de Trabajo: 2,66
12. Necesidades y Requerimientos: 3,66
13. Valor del Proyecto: 3
17. Indicadores: 3
15. Metas en generación y sostenibilidad de autoempleo y puesto de trabajo: 3
16. Proyección y sostenibilidad (social y comunitaria y financiera), intención en la permanencia: 2,33
17. Antigüedad: Tiempo de Funcionamiento: 4
18. Asociatividad: 3 tres (3) vacas, con tres potreros que suman un área de cincuenta (50) hectáres aproximadamente.Relaciona distintos impactos pero falta intensificarlos y cuantificarlos. Falta descfribir otro tipod e entidades como las alcalidias o innpulsa.</v>
      </c>
      <c r="AI16" s="51" t="str">
        <f>Evaluador!T15</f>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v>
      </c>
      <c r="AJ16" s="51" t="str">
        <f>Evaluador!T16</f>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v>
      </c>
      <c r="AK16" s="70">
        <f>Evaluador!U5*100</f>
        <v>35.21853163361228</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$73030285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3,66Descripción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8. Canales: 3,33Digitar observaciones que incluyen los aspectos 1,2,3 y 8, pero personaliznado el plan de negocios 2,66La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2. Descripción del negocio (incluye permisos): 3,33
El evaluador humano expresa frente al componente Legal que: "Se va a establecer como persona natural con establecimeinto de coermcio. Relaciona requisitos pero falta detalle sobre el trámite a realziar.
15. Plan Operativo: 2,33Digitar observaciones que incluyen los aspectos 4,5,6 y 152,33"
**Legal: **
7. Trámites Legales: 2,33Digitar observaciones que incluyen los aspectos 74A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10. Costos y Gastos: 3,66
11. Equipo de Trabajo: 2,66
12. Necesidades y Requerimientos: 3,66
13. Valor del Proyecto: 3
17. Indicadores: 3
15. Metas en generación y sostenibilidad de autoempleo y puesto de trabajo: 3
16. Proyección y sostenibilidad (social y comunitaria y financiera), intención en la permanencia: 2,33
17. Antigüedad: Tiempo de Funcionamiento: 4
18. Asociatividad: 3 tres (3) vacas, con tres potreros que suman un área de cincuenta (50) hectáres aproximadamente.Relaciona distintos impactos pero falta intensificarlos y cuantificarlos. Falta descfribir otro tipod e entidades como las alcalidias o innpulsa."
---
#### II. Recomendaciones de mejora:
- Se deben redactar con base en lo que se encuentre en la revisión, pero obligatoriamente, teniendo en cuenta las recomendaciones dadas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35,2185316336123%,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$73030285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3,66Descripción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8. Canales: 3,33Digitar observaciones que incluyen los aspectos 1,2,3 y 8, pero personaliznado el plan de negocios 2,66La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2. Descripción del negocio (incluye permisos): 3,33
El evaluador humano expresa frente al componente Legal que: "Se va a establecer como persona natural con establecimeinto de coermcio. Relaciona requisitos pero falta detalle sobre el trámite a realziar.
15. Plan Operativo: 2,33Digitar observaciones que incluyen los aspectos 4,5,6 y 152,33"
**Legal: **
7. Trámites Legales: 2,33Digitar observaciones que incluyen los aspectos 74A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10. Costos y Gastos: 3,66
11. Equipo de Trabajo: 2,66
12. Necesidades y Requerimientos: 3,66
13. Valor del Proyecto: 3
17. Indicadores: 3
15. Metas en generación y sostenibilidad de autoempleo y puesto de trabajo: 3
16. Proyección y sostenibilidad (social y comunitaria y financiera), intención en la permanencia: 2,33
17. Antigüedad: Tiempo de Funcionamiento: 4
18. Asociatividad: 3 tres (3) vacas, con tres potreros que suman un área de cincuenta (50) hectáres aproximadamente.Relaciona distintos impactos pero falta intensificarlos y cuantificarlos. Falta descfribir otro tipod e entidades como las alcalidias o innpulsa."
---
#### II. Recomendaciones de mejora:
- Se deben redactar con base en lo que se encuentre en la revisión, pero obligatoriamente, teniendo en cuenta las recomendaciones dadas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35,2185316336123%,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0</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Individual</v>
      </c>
    </row>
    <row r="18" spans="1:6" ht="29.1" customHeight="1">
      <c r="A18" s="163" t="s">
        <v>418</v>
      </c>
      <c r="B18" s="164">
        <f>Evaluador!N5</f>
        <v>1</v>
      </c>
      <c r="C18" s="163" t="s">
        <v>419</v>
      </c>
      <c r="D18" s="154">
        <f>Evaluador!M5</f>
        <v>73030285</v>
      </c>
      <c r="E18" s="165" t="s">
        <v>420</v>
      </c>
      <c r="F18" s="157">
        <f>Evaluador!Q5</f>
        <v>1</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6" t="s">
        <v>697</v>
      </c>
      <c r="C1" s="286"/>
      <c r="D1" s="286"/>
      <c r="E1" s="286"/>
      <c r="F1" s="286"/>
      <c r="G1" s="286"/>
      <c r="H1" s="286"/>
      <c r="I1" s="286"/>
      <c r="J1" s="286"/>
      <c r="K1" s="286"/>
      <c r="L1" s="286"/>
      <c r="M1" s="286"/>
      <c r="N1" s="286"/>
      <c r="O1" s="286"/>
      <c r="Q1" s="286" t="s">
        <v>489</v>
      </c>
      <c r="R1" s="286"/>
      <c r="S1" s="286"/>
      <c r="T1" s="286"/>
      <c r="U1" s="286"/>
      <c r="V1" s="286"/>
      <c r="W1" s="286"/>
      <c r="X1" s="286"/>
      <c r="Y1" s="286"/>
      <c r="Z1" s="286"/>
      <c r="AA1" s="286"/>
      <c r="AB1" s="286"/>
      <c r="AC1" s="286"/>
      <c r="AD1" s="286"/>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NC27WN7QDMQ6-1213215567-1239582</_dlc_DocId>
    <_dlc_DocIdUrl xmlns="71013b74-8d76-4286-9854-1c967c63d6ea">
      <Url>https://sena4.sharepoint.com/teams/det/_layouts/15/DocIdRedir.aspx?ID=NC27WN7QDMQ6-1213215567-1239582</Url>
      <Description>NC27WN7QDMQ6-1213215567-1239582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1B1129C4-5869-4A79-98EB-AF8568730D1A}"/>
</file>

<file path=customXml/itemProps4.xml><?xml version="1.0" encoding="utf-8"?>
<ds:datastoreItem xmlns:ds="http://schemas.openxmlformats.org/officeDocument/2006/customXml" ds:itemID="{EF8CF7B8-51BA-457D-97A1-33E1D2E04D7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2026-05-29T19:03:06Z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9bccdb9c-f0a2-4f37-83b5-64004537080c</vt:lpwstr>
  </property>
  <property fmtid="{D5CDD505-2E9C-101B-9397-08002B2CF9AE}" pid="11" name="MediaServiceImageTags">
    <vt:lpwstr/>
  </property>
</Properties>
</file>